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66925"/>
  <xr:revisionPtr revIDLastSave="34" documentId="13_ncr:1_{752F2E92-9FBD-438C-89A0-2C4BA23EB6A3}" xr6:coauthVersionLast="47" xr6:coauthVersionMax="47" xr10:uidLastSave="{15B18E4E-4872-475E-9706-DE654A1C4447}"/>
  <bookViews>
    <workbookView xWindow="-108" yWindow="-108" windowWidth="23256" windowHeight="12456" xr2:uid="{00000000-000D-0000-FFFF-FFFF00000000}"/>
  </bookViews>
  <sheets>
    <sheet name="Troškovnik" sheetId="3" r:id="rId1"/>
  </sheets>
  <definedNames>
    <definedName name="_xlnm.Print_Titles" localSheetId="0">Troškovnik!$10:$11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7" i="3" l="1"/>
  <c r="I96" i="3"/>
  <c r="I77" i="3"/>
  <c r="I12" i="3" l="1"/>
  <c r="I63" i="3"/>
  <c r="I38" i="3"/>
  <c r="I125" i="3" l="1"/>
  <c r="I126" i="3" s="1"/>
  <c r="I127" i="3" l="1"/>
</calcChain>
</file>

<file path=xl/sharedStrings.xml><?xml version="1.0" encoding="utf-8"?>
<sst xmlns="http://schemas.openxmlformats.org/spreadsheetml/2006/main" count="239" uniqueCount="190">
  <si>
    <t>Red. br.</t>
  </si>
  <si>
    <t>Naziv opreme</t>
  </si>
  <si>
    <t>jedinica mjere</t>
  </si>
  <si>
    <t>količina</t>
  </si>
  <si>
    <t>1.</t>
  </si>
  <si>
    <t>Ponuđene tehničke specifikacije</t>
  </si>
  <si>
    <t>Predmet nabave:</t>
  </si>
  <si>
    <t>2.</t>
  </si>
  <si>
    <t>komad</t>
  </si>
  <si>
    <t>TROŠKOVNIK S TEHNIČKIM SPECIFIKACIJAMA</t>
  </si>
  <si>
    <t>Cijena stavke
[EUR bez PDV]</t>
  </si>
  <si>
    <t>Ukupna cijena stavke
[EUR bez PDV]</t>
  </si>
  <si>
    <t>Cijena ponude, EUR bez PDV:</t>
  </si>
  <si>
    <t>PDV, EUR:</t>
  </si>
  <si>
    <t>Cijena ponude, EUR s PDV:</t>
  </si>
  <si>
    <t>Propisane minimalne tehničke specifikacije</t>
  </si>
  <si>
    <t>Agencija za strukovno obrazovanje i obrazovanje odraslih</t>
  </si>
  <si>
    <t>Tipkovnica:</t>
  </si>
  <si>
    <t>4.</t>
  </si>
  <si>
    <t>PDV =</t>
  </si>
  <si>
    <t>%</t>
  </si>
  <si>
    <t>Upute za ispunjavanje Troškovnika:</t>
  </si>
  <si>
    <r>
      <t xml:space="preserve">- tehničke specifikacije ponuđene opreme moraju biti </t>
    </r>
    <r>
      <rPr>
        <b/>
        <u/>
        <sz val="11"/>
        <color theme="4" tint="-0.499984740745262"/>
        <rFont val="Calibri"/>
        <family val="2"/>
        <scheme val="minor"/>
      </rPr>
      <t>u skladu s propisanim tehničkim specifikacijama</t>
    </r>
    <r>
      <rPr>
        <b/>
        <sz val="11"/>
        <color theme="4" tint="-0.499984740745262"/>
        <rFont val="Calibri"/>
        <family val="2"/>
        <scheme val="minor"/>
      </rPr>
      <t xml:space="preserve"> iz stupca 3</t>
    </r>
  </si>
  <si>
    <t>3.</t>
  </si>
  <si>
    <t>6.</t>
  </si>
  <si>
    <t xml:space="preserve"> </t>
  </si>
  <si>
    <t>Jamstveni rok:</t>
  </si>
  <si>
    <t>minimalno 12 mjeseci</t>
  </si>
  <si>
    <t>- u stupcu 4 "Ponuđene tehničke specifikacije" potrebno je za svaku stavku navesti konkretan podatak o ponuđenoj opremi, i to na jedan od sljedećih načina:
(a) unošenjem točne brojčane vrijednosti ili odgovarajuće opisne tehničke specifikacije sukladno traženom, ili
(b) navođenjem podatka koji se odnosi na zahtijevanu funkcionalnost opreme</t>
  </si>
  <si>
    <t>Javna ustanova za upravljanje zaštićenim dijelovima prirode na području Zadarske županije</t>
  </si>
  <si>
    <t>Natura Jadera</t>
  </si>
  <si>
    <t>Nabava informatičke opreme potrebne za provedbu projekta</t>
  </si>
  <si>
    <t>Evidencijski broj nabave: 14/2026</t>
  </si>
  <si>
    <t xml:space="preserve">Procesor: </t>
  </si>
  <si>
    <t>minimalno 64-bitna arhitektura</t>
  </si>
  <si>
    <t>cache memorija minimalno 12 MB</t>
  </si>
  <si>
    <t>Pohrana:</t>
  </si>
  <si>
    <t>minimalno 1 TB SSD</t>
  </si>
  <si>
    <t xml:space="preserve">Masa: </t>
  </si>
  <si>
    <t>maksimalno 1,5 kg</t>
  </si>
  <si>
    <t>minimalno 8 fizičkih jezgri (core)</t>
  </si>
  <si>
    <t>minimalno 55 Wh</t>
  </si>
  <si>
    <t>vršni radni takt minimalno 4,7 GHz</t>
  </si>
  <si>
    <t>Sučelja (minimalno):</t>
  </si>
  <si>
    <t>1 × Thunderbolt 4 priključak</t>
  </si>
  <si>
    <t>1 x HDMI priključak</t>
  </si>
  <si>
    <t xml:space="preserve">Bežično mrežno povezivanje: </t>
  </si>
  <si>
    <t>minimalno Wi-Fi 6</t>
  </si>
  <si>
    <t>Bežično povezivanje:</t>
  </si>
  <si>
    <t xml:space="preserve">Punjenje: </t>
  </si>
  <si>
    <t>minimalno 24 mjeseca</t>
  </si>
  <si>
    <t>proizvođač i oznaka (model) prijenosnog računala:</t>
  </si>
  <si>
    <t>proizvođač i naziv (oznaka) operativnog sustava:</t>
  </si>
  <si>
    <t>proizvođač i naziv (oznaka) programskog paketa za uredsko poslovanje:</t>
  </si>
  <si>
    <r>
      <t xml:space="preserve">Prijenosno računalo
Tip 1
</t>
    </r>
    <r>
      <rPr>
        <sz val="11"/>
        <color theme="1"/>
        <rFont val="Calibri"/>
        <family val="2"/>
        <scheme val="minor"/>
      </rPr>
      <t>(kompaktno manje prijenosno računalo prikladno za terenski rad)</t>
    </r>
  </si>
  <si>
    <r>
      <t xml:space="preserve">Prijenosno računalo
Tip 2
</t>
    </r>
    <r>
      <rPr>
        <sz val="11"/>
        <color theme="1"/>
        <rFont val="Calibri"/>
        <family val="2"/>
        <scheme val="minor"/>
      </rPr>
      <t>(prikladno za rad u uredu)</t>
    </r>
  </si>
  <si>
    <t>rezolucija minimalno 1920 X 1200</t>
  </si>
  <si>
    <t xml:space="preserve">Zaslon: </t>
  </si>
  <si>
    <r>
      <t>veličina 14'' (</t>
    </r>
    <r>
      <rPr>
        <sz val="11"/>
        <color theme="1"/>
        <rFont val="Calibri"/>
        <family val="2"/>
      </rPr>
      <t>±10 %)</t>
    </r>
  </si>
  <si>
    <t>veličina minimalno 16''  (±10 %)</t>
  </si>
  <si>
    <t>frekvencija osvježavanja minimalno 120 Hz</t>
  </si>
  <si>
    <t>cache memorija minimalno 24 MB</t>
  </si>
  <si>
    <t>minimalno 16 fizičkih jezgri (core)</t>
  </si>
  <si>
    <t>vršni radni takt minimalno 5,3 GHz</t>
  </si>
  <si>
    <t>minimalno 32 GB</t>
  </si>
  <si>
    <t>Radna memorija (RAM):</t>
  </si>
  <si>
    <t xml:space="preserve">Baterija (integrirana): </t>
  </si>
  <si>
    <t xml:space="preserve">minimalno 84 Wh </t>
  </si>
  <si>
    <t>2 x USB-C priključak</t>
  </si>
  <si>
    <t>1 x USB-C priključak</t>
  </si>
  <si>
    <t>Web kamera (integrirana):</t>
  </si>
  <si>
    <t>minimalna razlučivosti HD (720p)</t>
  </si>
  <si>
    <t xml:space="preserve">Zvučnici: </t>
  </si>
  <si>
    <t>integrirani stereo zvučnici</t>
  </si>
  <si>
    <t>Masa:</t>
  </si>
  <si>
    <t>maksimalno 2,2 kg</t>
  </si>
  <si>
    <r>
      <rPr>
        <b/>
        <sz val="11"/>
        <color theme="1"/>
        <rFont val="Calibri"/>
        <family val="2"/>
        <scheme val="minor"/>
      </rPr>
      <t>Operativni sustav:</t>
    </r>
    <r>
      <rPr>
        <strike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Prijenosno računalo mora biti isporučeno s unaprijed instaliranim 64-bitnim operativnim sustavom s trajnom licencom, kompatibilnim s informatičkim okruženjem Naručitelja koje se temelji na operativnom sustavu Microsoft Windows 11 Pro, ili jednakovrijednim</t>
    </r>
  </si>
  <si>
    <r>
      <rPr>
        <b/>
        <sz val="11"/>
        <color theme="1"/>
        <rFont val="Calibri"/>
        <family val="2"/>
        <scheme val="minor"/>
      </rPr>
      <t>Programski paket za uredsko poslovanje:</t>
    </r>
    <r>
      <rPr>
        <strike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Prijenosno računalo mora biti isporučeno s unaprijed instaliranim programskim paketom za uredsko poslovanje koji uključuje najmanje aplikacije za obradu teksta, izradu proračunskih tablica i izradu prezentacija, s trajnom licencom</t>
    </r>
  </si>
  <si>
    <t>Monitor</t>
  </si>
  <si>
    <t>minimalno 25''</t>
  </si>
  <si>
    <t>nereflektirajući</t>
  </si>
  <si>
    <t xml:space="preserve">Raspon boja: </t>
  </si>
  <si>
    <t>podešavanje visine</t>
  </si>
  <si>
    <t>podešavanje nagiba (tilt)</t>
  </si>
  <si>
    <t>podešavanje zakretanja (swivel)</t>
  </si>
  <si>
    <t>podešavanje rotacije zaslona (pivot)</t>
  </si>
  <si>
    <t xml:space="preserve">Sučelja i povezivost:  </t>
  </si>
  <si>
    <t>minimalno 98 % sRGB</t>
  </si>
  <si>
    <t>Podešavanje postolja (minimalno):</t>
  </si>
  <si>
    <t>minimalno 1 x USB-C priključak</t>
  </si>
  <si>
    <t>Dodatna oprema:</t>
  </si>
  <si>
    <t>isporučeni svi kabeli potrebni za potpuno funkcionalno povezivanje ponuđenog monitora s ponuđenim prijenosnim računalom Tip 2 (stavka red. br. 2.), sukladno ponuđenim priključcima na oba uređaja</t>
  </si>
  <si>
    <t>proizvođač i oznaka (model) monitora:</t>
  </si>
  <si>
    <t>Tipkovnica i miš - bežični komplet</t>
  </si>
  <si>
    <t>Način povezivanja:</t>
  </si>
  <si>
    <t>Višestruko povezivanje:</t>
  </si>
  <si>
    <t>Kompatibilnost sustava:</t>
  </si>
  <si>
    <t>Miš:</t>
  </si>
  <si>
    <t>ergonomski oblikovan</t>
  </si>
  <si>
    <t>optički bežični miš s tehnologijom tihih klikova</t>
  </si>
  <si>
    <t>napajanje putem baterije</t>
  </si>
  <si>
    <t>tvornički priložene baterije potrebne za rad</t>
  </si>
  <si>
    <t>kotačić za pomicanje s funkcijom brzog pomicanja (fast scroll)</t>
  </si>
  <si>
    <t>tipke s tihim radom</t>
  </si>
  <si>
    <t>podesive nožice</t>
  </si>
  <si>
    <t>ugrađeno pozadinsko osvjetljenje tipki</t>
  </si>
  <si>
    <t>proizvođač i oznaka (model) miša:</t>
  </si>
  <si>
    <t>proizvođač i oznaka (model) tipkovnice:</t>
  </si>
  <si>
    <t>puni profil (full-size) s integriranim numeričkim dijelom i hrvatskim rasporedom tipki</t>
  </si>
  <si>
    <t>USB bežični prijamnik:</t>
  </si>
  <si>
    <t>mogućnost povezivanja putem Bluetooth tehnologije i  USB bežičnog prijamnika</t>
  </si>
  <si>
    <t>pripadajući USB bežični prijamnik za povezivanje kompleta tipkovnice i miša</t>
  </si>
  <si>
    <t>mogućnost povezivanja i prebacivanja između najmanje dva uređaja</t>
  </si>
  <si>
    <t>komplet mora biti kompatibilan s operativnim sustavom ponuđenog prijenosnog računala Tip 2 (stavka red. br. 2.)</t>
  </si>
  <si>
    <t>Bežične "in-ear" slušalice</t>
  </si>
  <si>
    <t xml:space="preserve">Tip: </t>
  </si>
  <si>
    <t>bežične „in ear“ slušalice s pripadajućom kutijicom za punjenje i pohranu</t>
  </si>
  <si>
    <t xml:space="preserve">Povezivost: </t>
  </si>
  <si>
    <t xml:space="preserve">Audio: </t>
  </si>
  <si>
    <t xml:space="preserve">Upravljanje: </t>
  </si>
  <si>
    <t>upravljanje putem dodirnih ili fizičkih kontrola na slušalicama</t>
  </si>
  <si>
    <t xml:space="preserve">Baterija: </t>
  </si>
  <si>
    <t>podrška za brzo punjenje</t>
  </si>
  <si>
    <t>podrška za višestruko povezivanje (multipoint) s najmanje dva uređaja</t>
  </si>
  <si>
    <t>ugrađeni mikrofonski sustav za pozive</t>
  </si>
  <si>
    <t>integrirana tehnologija aktivnog poništavanja buke (ANC)</t>
  </si>
  <si>
    <t>minimalno 5,5 sati reprodukcije zvuka s jednim punjenjem</t>
  </si>
  <si>
    <t>kompatibilne s ponuđenim prijenosnim računalom Tip 2 (stavka red. br. 2.) putem Bluetooth povezivanja</t>
  </si>
  <si>
    <t>proizvođač i oznaka (model) bežičnih slušalica:</t>
  </si>
  <si>
    <t>multifunkcijski pisač</t>
  </si>
  <si>
    <t>Vrsta uređaja:</t>
  </si>
  <si>
    <t xml:space="preserve">Funkcije uređaja: </t>
  </si>
  <si>
    <t>skeniranje</t>
  </si>
  <si>
    <t>kopiranje</t>
  </si>
  <si>
    <t>ispis</t>
  </si>
  <si>
    <t>Tehnologija ispisa u boji:</t>
  </si>
  <si>
    <t>laserska</t>
  </si>
  <si>
    <t>Brzina ispisa:</t>
  </si>
  <si>
    <t xml:space="preserve">Rezolucija ispisa: </t>
  </si>
  <si>
    <t>minimalno 1200 X 1200 dpi</t>
  </si>
  <si>
    <t>Dvostrani ispis:</t>
  </si>
  <si>
    <t>automatski</t>
  </si>
  <si>
    <t>Skeniranje:</t>
  </si>
  <si>
    <t>automatski uvlakač dokumenata (ADF) s podrškom za jednoprolazno dvostrano skeniranje (Single-Pass Duplex)</t>
  </si>
  <si>
    <t>Povezivost i sučelja:</t>
  </si>
  <si>
    <t>USB</t>
  </si>
  <si>
    <t>Wi-Fi</t>
  </si>
  <si>
    <t>žična mreža (Gigabit Ethernet)</t>
  </si>
  <si>
    <t>integrirani dodirni zaslon u boji (touchscreen)</t>
  </si>
  <si>
    <t xml:space="preserve">Ulazni kapacitet papira u osnovnoj konfiguraciji: </t>
  </si>
  <si>
    <t>najmanje 200 listova</t>
  </si>
  <si>
    <t>Pisač u boji (multifunkcijski)</t>
  </si>
  <si>
    <t>proizvođač i oznaka (model) pisača:</t>
  </si>
  <si>
    <t>7.</t>
  </si>
  <si>
    <t>8.</t>
  </si>
  <si>
    <t>9.</t>
  </si>
  <si>
    <t>- za svaku stavku je potrebno navesti naziv proizvođača i oznaku (model) opreme sukladno traženju</t>
  </si>
  <si>
    <t>Jamstveni rok za prijenosno računalo:</t>
  </si>
  <si>
    <t>Jamstveni rok za miš:</t>
  </si>
  <si>
    <t>Jamstveni rok za tipkovnicu:</t>
  </si>
  <si>
    <t>Isporučen originalni punjač s pripadajućim kabelom za punjenje, namijenjen za priključenje na električnu mrežu koja se koristi u Republici Hrvatskoj (EU utikač), bez potrebe za dodatnim adapterima ili prijelaznicima</t>
  </si>
  <si>
    <r>
      <rPr>
        <b/>
        <sz val="11"/>
        <color theme="1"/>
        <rFont val="Calibri"/>
        <family val="2"/>
        <scheme val="minor"/>
      </rPr>
      <t>Programski paket za uredsko poslovanje:</t>
    </r>
    <r>
      <rPr>
        <strike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Prijenosno računalo mora biti isporučeno s unaprijed instaliranim 64-bitnim programskim paketom za uredsko poslovanje koji uključuje najmanje aplikacije za obradu teksta, izradu proračunskih tablica i izradu prezentacija, s trajnom licencom</t>
    </r>
  </si>
  <si>
    <t>punjenje kutijice putem USB-C sučelja</t>
  </si>
  <si>
    <t>minimalno Bluetooth 5.3</t>
  </si>
  <si>
    <t>minimalno 2 x HDMI priključka</t>
  </si>
  <si>
    <t>minimalno 33 stranice u minuti (A4) (crno bijelo i u boji)</t>
  </si>
  <si>
    <t>Ugrađena tipkovnica:</t>
  </si>
  <si>
    <t>osvijetljena tipkovnica s hrvatskim rasporedom tipki (HR)</t>
  </si>
  <si>
    <t>-</t>
  </si>
  <si>
    <t>U slučaju da ponuditelj ne nudi operativni sustav temeljen na Microsoft Windows 11 Pro tehnologiji, već nudi jednakovrijedan operativni sustav, dužan je u ponudi dostaviti:</t>
  </si>
  <si>
    <t>izjavu ponuditelja da ponuđeni operativni sustav u cijelosti ispunjava kriterije jednakovrijednosti propisane ovim Pozivom na dostavu ponude</t>
  </si>
  <si>
    <t>podršku za autentifikaciju u mrežnom okruženju Naručitelja,</t>
  </si>
  <si>
    <t>mogućnost udaljenog pristupa putem Remote Desktop klijenta ili funkcionalno jednakovrijednog rješenja,</t>
  </si>
  <si>
    <t>podršku za čitanje i pisanje na NTFS datotečnom sustavu,</t>
  </si>
  <si>
    <t>podršku za SMB 3.x (CIFS) protokol za dijeljenje i pristup datotekama.</t>
  </si>
  <si>
    <t>8 = (6 x 7)</t>
  </si>
  <si>
    <t>vrsta: touchscreen, antiglare</t>
  </si>
  <si>
    <t>svjetlina minimalno 500 nits</t>
  </si>
  <si>
    <t>Uključen ruksak odgovarajuće veličine, namijenjen sigurnom prijenosu ponuđenog prijenosnog računala</t>
  </si>
  <si>
    <t>Ruksak za prijenosno računalo:</t>
  </si>
  <si>
    <t>Kompatibilnost:</t>
  </si>
  <si>
    <r>
      <t xml:space="preserve">Brzina skeniranja (A4, crno-bijelo):
</t>
    </r>
    <r>
      <rPr>
        <sz val="10"/>
        <color theme="1"/>
        <rFont val="Calibri"/>
        <family val="2"/>
        <scheme val="minor"/>
      </rPr>
      <t>(</t>
    </r>
    <r>
      <rPr>
        <u/>
        <sz val="10"/>
        <color theme="1"/>
        <rFont val="Calibri"/>
        <family val="2"/>
        <scheme val="minor"/>
      </rPr>
      <t>Napomena</t>
    </r>
    <r>
      <rPr>
        <sz val="10"/>
        <color theme="1"/>
        <rFont val="Calibri"/>
        <family val="2"/>
        <scheme val="minor"/>
      </rPr>
      <t>: Mjerodavan je broj skeniranih stranica/slika u minuti, neovisno o tome iskazuje li proizvođač brzinu skeniranja u ppm (pages per minute), ipm (images per minute) ili drugom jednakovrijednom načinu iskaza)</t>
    </r>
  </si>
  <si>
    <t>jednostrano (simplex): minimalno 48 skeniranih stranica/slika u minuti</t>
  </si>
  <si>
    <t>dvostrano (duplex): minimalno 80 skeniranih stranica/slika u minuti, ostvareno jednoprolaznim skeniranjem obje strane lista putem ADF-a</t>
  </si>
  <si>
    <t>- u stupcu 4 je potrebno upisati konkretan jamstveni rok ponuđene opreme, koji treba biti u skladu sa minimalno određenim jamstvenim rokom</t>
  </si>
  <si>
    <t>tehničku dokumentaciju proizvođača ili ovlaštenog zastupnika odnosno ovlaštenog distributera ponuđenog operativnog sustava iz koje je nedvojbeno vidljivo da sustav ispunjava najmanje sljedeće funkcionalnosti:</t>
  </si>
  <si>
    <t>Rezolucija:</t>
  </si>
  <si>
    <t>minimalno 3840X2160</t>
  </si>
  <si>
    <t>M.P.</t>
  </si>
  <si>
    <t>(potpis ovlaštene osobe ponuditelja)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</si>
</sst>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n&quot;"/>
    <numFmt numFmtId="165" formatCode="00"/>
  </numFmts>
  <fonts count="22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1"/>
      <color theme="4" tint="-0.499984740745262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theme="4" tint="-0.499984740745262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164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 wrapText="1"/>
      <protection locked="0"/>
    </xf>
    <xf numFmtId="1" fontId="6" fillId="0" borderId="0" xfId="0" applyNumberFormat="1" applyFont="1" applyAlignment="1" applyProtection="1">
      <alignment horizontal="center" vertical="top" wrapText="1"/>
      <protection locked="0"/>
    </xf>
    <xf numFmtId="0" fontId="0" fillId="0" borderId="0" xfId="0" applyAlignment="1" applyProtection="1">
      <alignment vertical="top"/>
      <protection locked="0"/>
    </xf>
    <xf numFmtId="165" fontId="3" fillId="0" borderId="1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1" xfId="0" applyFont="1" applyBorder="1" applyAlignment="1">
      <alignment vertical="top" wrapText="1"/>
    </xf>
    <xf numFmtId="0" fontId="0" fillId="0" borderId="4" xfId="0" applyBorder="1" applyAlignment="1" applyProtection="1">
      <alignment vertical="top" wrapText="1"/>
      <protection locked="0"/>
    </xf>
    <xf numFmtId="164" fontId="1" fillId="0" borderId="0" xfId="0" applyNumberFormat="1" applyFont="1" applyAlignment="1" applyProtection="1">
      <alignment horizontal="center" vertical="top"/>
      <protection locked="0"/>
    </xf>
    <xf numFmtId="49" fontId="10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vertical="top"/>
    </xf>
    <xf numFmtId="4" fontId="3" fillId="3" borderId="7" xfId="0" applyNumberFormat="1" applyFont="1" applyFill="1" applyBorder="1" applyAlignment="1" applyProtection="1">
      <alignment vertical="top"/>
      <protection locked="0"/>
    </xf>
    <xf numFmtId="4" fontId="3" fillId="3" borderId="1" xfId="0" applyNumberFormat="1" applyFont="1" applyFill="1" applyBorder="1" applyAlignment="1" applyProtection="1">
      <alignment vertical="top"/>
      <protection locked="0"/>
    </xf>
    <xf numFmtId="49" fontId="9" fillId="0" borderId="0" xfId="0" applyNumberFormat="1" applyFont="1" applyAlignment="1">
      <alignment vertical="top"/>
    </xf>
    <xf numFmtId="49" fontId="9" fillId="0" borderId="0" xfId="0" applyNumberFormat="1" applyFont="1" applyAlignment="1" applyProtection="1">
      <alignment vertical="top"/>
      <protection locked="0"/>
    </xf>
    <xf numFmtId="0" fontId="4" fillId="0" borderId="4" xfId="0" applyFont="1" applyBorder="1" applyAlignment="1">
      <alignment vertical="top" wrapText="1"/>
    </xf>
    <xf numFmtId="0" fontId="5" fillId="0" borderId="3" xfId="0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49" fontId="5" fillId="0" borderId="4" xfId="0" applyNumberFormat="1" applyFont="1" applyBorder="1" applyAlignment="1">
      <alignment vertical="top"/>
    </xf>
    <xf numFmtId="0" fontId="5" fillId="0" borderId="9" xfId="0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165" fontId="3" fillId="0" borderId="7" xfId="0" applyNumberFormat="1" applyFont="1" applyBorder="1" applyAlignment="1" applyProtection="1">
      <alignment horizontal="center" vertical="top"/>
      <protection locked="0"/>
    </xf>
    <xf numFmtId="0" fontId="11" fillId="4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8" fillId="0" borderId="13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0" fillId="0" borderId="10" xfId="0" applyBorder="1" applyAlignment="1" applyProtection="1">
      <alignment vertical="top" wrapText="1"/>
      <protection locked="0"/>
    </xf>
    <xf numFmtId="0" fontId="5" fillId="0" borderId="6" xfId="0" applyFont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164" fontId="3" fillId="2" borderId="8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16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1" xfId="0" applyBorder="1" applyAlignment="1">
      <alignment horizontal="left" vertical="top" wrapText="1"/>
    </xf>
    <xf numFmtId="0" fontId="14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/>
    </xf>
    <xf numFmtId="0" fontId="0" fillId="0" borderId="6" xfId="0" applyBorder="1" applyAlignment="1" applyProtection="1">
      <alignment vertical="top" wrapText="1"/>
      <protection locked="0"/>
    </xf>
    <xf numFmtId="0" fontId="5" fillId="0" borderId="3" xfId="0" applyFont="1" applyBorder="1" applyAlignment="1">
      <alignment vertical="top" wrapText="1"/>
    </xf>
    <xf numFmtId="0" fontId="0" fillId="0" borderId="9" xfId="0" applyBorder="1" applyAlignment="1" applyProtection="1">
      <alignment vertical="top" wrapText="1"/>
      <protection locked="0"/>
    </xf>
    <xf numFmtId="0" fontId="8" fillId="0" borderId="3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4" fillId="0" borderId="13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0" xfId="0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0" fillId="0" borderId="9" xfId="0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right" vertical="top" wrapText="1"/>
    </xf>
    <xf numFmtId="0" fontId="3" fillId="5" borderId="4" xfId="0" applyFont="1" applyFill="1" applyBorder="1" applyAlignment="1">
      <alignment vertical="top"/>
    </xf>
    <xf numFmtId="0" fontId="8" fillId="5" borderId="4" xfId="0" applyFont="1" applyFill="1" applyBorder="1" applyAlignment="1">
      <alignment vertical="top"/>
    </xf>
    <xf numFmtId="0" fontId="0" fillId="0" borderId="16" xfId="0" applyBorder="1" applyAlignment="1" applyProtection="1">
      <alignment vertical="top"/>
      <protection locked="0"/>
    </xf>
    <xf numFmtId="0" fontId="7" fillId="3" borderId="11" xfId="0" applyFont="1" applyFill="1" applyBorder="1" applyAlignment="1">
      <alignment vertical="top"/>
    </xf>
    <xf numFmtId="0" fontId="7" fillId="3" borderId="12" xfId="0" applyFont="1" applyFill="1" applyBorder="1" applyAlignment="1">
      <alignment vertical="top"/>
    </xf>
    <xf numFmtId="0" fontId="0" fillId="0" borderId="11" xfId="0" applyBorder="1" applyAlignment="1" applyProtection="1">
      <alignment vertical="top"/>
      <protection locked="0"/>
    </xf>
    <xf numFmtId="0" fontId="4" fillId="0" borderId="4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3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4" xfId="0" applyBorder="1" applyAlignment="1" applyProtection="1">
      <alignment vertical="top"/>
      <protection locked="0"/>
    </xf>
    <xf numFmtId="0" fontId="0" fillId="0" borderId="14" xfId="0" applyBorder="1" applyAlignment="1" applyProtection="1">
      <alignment horizontal="center" vertical="top"/>
      <protection locked="0"/>
    </xf>
    <xf numFmtId="0" fontId="0" fillId="0" borderId="5" xfId="0" applyBorder="1" applyAlignment="1">
      <alignment horizontal="center" vertical="top"/>
    </xf>
    <xf numFmtId="4" fontId="13" fillId="0" borderId="5" xfId="0" applyNumberFormat="1" applyFont="1" applyBorder="1" applyAlignment="1" applyProtection="1">
      <alignment vertical="top"/>
      <protection locked="0"/>
    </xf>
    <xf numFmtId="4" fontId="0" fillId="0" borderId="5" xfId="0" applyNumberForma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/>
    </xf>
    <xf numFmtId="0" fontId="3" fillId="0" borderId="6" xfId="0" applyFont="1" applyBorder="1" applyAlignment="1">
      <alignment horizontal="left" vertical="top" wrapText="1"/>
    </xf>
    <xf numFmtId="0" fontId="0" fillId="0" borderId="5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4" fontId="0" fillId="0" borderId="5" xfId="0" applyNumberFormat="1" applyBorder="1" applyAlignment="1" applyProtection="1">
      <alignment vertical="top"/>
      <protection locked="0"/>
    </xf>
    <xf numFmtId="0" fontId="7" fillId="3" borderId="6" xfId="0" applyFont="1" applyFill="1" applyBorder="1" applyAlignment="1">
      <alignment vertical="top"/>
    </xf>
    <xf numFmtId="4" fontId="0" fillId="0" borderId="14" xfId="0" applyNumberFormat="1" applyBorder="1" applyAlignment="1" applyProtection="1">
      <alignment vertical="top"/>
      <protection locked="0"/>
    </xf>
    <xf numFmtId="4" fontId="13" fillId="0" borderId="14" xfId="0" applyNumberFormat="1" applyFont="1" applyBorder="1" applyAlignment="1" applyProtection="1">
      <alignment vertical="top"/>
      <protection locked="0"/>
    </xf>
    <xf numFmtId="0" fontId="0" fillId="0" borderId="12" xfId="0" applyBorder="1" applyAlignment="1" applyProtection="1">
      <alignment vertical="top"/>
      <protection locked="0"/>
    </xf>
    <xf numFmtId="0" fontId="7" fillId="3" borderId="1" xfId="0" applyFont="1" applyFill="1" applyBorder="1" applyAlignment="1">
      <alignment vertical="top"/>
    </xf>
    <xf numFmtId="0" fontId="0" fillId="0" borderId="1" xfId="0" applyBorder="1" applyAlignment="1" applyProtection="1">
      <alignment vertical="top"/>
      <protection locked="0"/>
    </xf>
    <xf numFmtId="0" fontId="4" fillId="0" borderId="4" xfId="0" applyFont="1" applyBorder="1" applyAlignment="1">
      <alignment horizontal="center" vertical="top"/>
    </xf>
    <xf numFmtId="0" fontId="0" fillId="0" borderId="6" xfId="0" applyBorder="1" applyAlignment="1" applyProtection="1">
      <alignment vertical="top"/>
      <protection locked="0"/>
    </xf>
    <xf numFmtId="0" fontId="3" fillId="0" borderId="4" xfId="0" applyFont="1" applyBorder="1" applyAlignment="1">
      <alignment vertical="top"/>
    </xf>
    <xf numFmtId="0" fontId="4" fillId="0" borderId="14" xfId="0" applyFont="1" applyBorder="1" applyAlignment="1">
      <alignment vertical="top" wrapText="1"/>
    </xf>
    <xf numFmtId="49" fontId="9" fillId="0" borderId="0" xfId="0" applyNumberFormat="1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0" applyFont="1" applyBorder="1" applyAlignment="1">
      <alignment horizontal="right" vertical="top"/>
    </xf>
    <xf numFmtId="0" fontId="0" fillId="0" borderId="1" xfId="0" applyBorder="1" applyAlignment="1">
      <alignment horizontal="right" vertical="top"/>
    </xf>
    <xf numFmtId="0" fontId="4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" fontId="0" fillId="0" borderId="5" xfId="0" applyNumberFormat="1" applyBorder="1" applyAlignment="1" applyProtection="1">
      <alignment vertical="top" wrapText="1"/>
      <protection locked="0"/>
    </xf>
    <xf numFmtId="0" fontId="3" fillId="0" borderId="7" xfId="0" applyFont="1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0" fontId="4" fillId="0" borderId="2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0" fontId="0" fillId="0" borderId="10" xfId="0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 vertical="top"/>
    </xf>
    <xf numFmtId="0" fontId="4" fillId="2" borderId="8" xfId="0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4" fontId="4" fillId="0" borderId="5" xfId="0" applyNumberFormat="1" applyFont="1" applyBorder="1" applyAlignment="1" applyProtection="1">
      <alignment vertical="top" wrapText="1"/>
      <protection locked="0"/>
    </xf>
    <xf numFmtId="4" fontId="4" fillId="0" borderId="5" xfId="0" applyNumberFormat="1" applyFont="1" applyBorder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horizontal="center" vertical="top"/>
      <protection locked="0"/>
    </xf>
    <xf numFmtId="0" fontId="0" fillId="0" borderId="0" xfId="0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8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EB05-855A-48A5-866D-B094F51DAF00}">
  <sheetPr>
    <pageSetUpPr fitToPage="1"/>
  </sheetPr>
  <dimension ref="A1:I147"/>
  <sheetViews>
    <sheetView tabSelected="1" topLeftCell="A133" zoomScaleNormal="100" workbookViewId="0">
      <selection activeCell="C150" sqref="C150"/>
    </sheetView>
  </sheetViews>
  <sheetFormatPr defaultColWidth="9.33203125" defaultRowHeight="14.4" x14ac:dyDescent="0.3"/>
  <cols>
    <col min="1" max="1" width="6.5546875" style="6" customWidth="1"/>
    <col min="2" max="2" width="21.5546875" style="6" customWidth="1"/>
    <col min="3" max="3" width="36.5546875" style="6" customWidth="1"/>
    <col min="4" max="4" width="64.6640625" style="6" customWidth="1"/>
    <col min="5" max="5" width="44" style="78" customWidth="1"/>
    <col min="6" max="6" width="11.109375" style="6" customWidth="1"/>
    <col min="7" max="7" width="10.88671875" style="6" customWidth="1"/>
    <col min="8" max="8" width="18" style="6" customWidth="1"/>
    <col min="9" max="9" width="20.33203125" style="6" customWidth="1"/>
    <col min="10" max="16384" width="9.33203125" style="6"/>
  </cols>
  <sheetData>
    <row r="1" spans="1:9" s="15" customFormat="1" ht="14.4" hidden="1" customHeight="1" x14ac:dyDescent="0.3">
      <c r="A1" s="12" t="s">
        <v>16</v>
      </c>
      <c r="B1" s="13"/>
      <c r="C1" s="13"/>
      <c r="D1" s="14"/>
      <c r="E1" s="75"/>
    </row>
    <row r="2" spans="1:9" s="15" customFormat="1" ht="18" x14ac:dyDescent="0.3">
      <c r="A2" s="54" t="s">
        <v>30</v>
      </c>
      <c r="B2" s="13"/>
      <c r="C2" s="13"/>
      <c r="D2" s="14"/>
      <c r="E2" s="75"/>
    </row>
    <row r="3" spans="1:9" s="15" customFormat="1" ht="15.6" x14ac:dyDescent="0.3">
      <c r="A3" s="55" t="s">
        <v>29</v>
      </c>
      <c r="B3" s="13"/>
      <c r="C3" s="13"/>
      <c r="D3" s="14"/>
      <c r="E3" s="75"/>
    </row>
    <row r="4" spans="1:9" s="15" customFormat="1" x14ac:dyDescent="0.3">
      <c r="A4" s="12"/>
      <c r="B4" s="13"/>
      <c r="C4" s="13"/>
      <c r="D4" s="14"/>
      <c r="E4" s="75"/>
    </row>
    <row r="5" spans="1:9" s="15" customFormat="1" ht="14.85" customHeight="1" x14ac:dyDescent="0.3">
      <c r="A5" s="12" t="s">
        <v>6</v>
      </c>
      <c r="B5" s="13"/>
      <c r="C5" s="13"/>
      <c r="D5" s="14"/>
      <c r="E5" s="75"/>
    </row>
    <row r="6" spans="1:9" s="15" customFormat="1" ht="18.75" customHeight="1" x14ac:dyDescent="0.3">
      <c r="A6" s="39" t="s">
        <v>31</v>
      </c>
      <c r="B6" s="39"/>
      <c r="C6" s="39"/>
      <c r="D6" s="39"/>
      <c r="E6" s="76"/>
      <c r="F6" s="39"/>
      <c r="G6" s="39"/>
    </row>
    <row r="7" spans="1:9" s="15" customFormat="1" ht="18.75" customHeight="1" x14ac:dyDescent="0.3">
      <c r="A7" s="16" t="s">
        <v>32</v>
      </c>
      <c r="B7" s="39"/>
      <c r="C7" s="39"/>
      <c r="D7" s="39"/>
      <c r="E7" s="76"/>
      <c r="F7" s="39"/>
      <c r="G7" s="39"/>
    </row>
    <row r="8" spans="1:9" s="1" customFormat="1" x14ac:dyDescent="0.3">
      <c r="A8" s="8"/>
      <c r="E8" s="4"/>
      <c r="F8" s="2"/>
      <c r="G8" s="19"/>
      <c r="H8" s="3"/>
    </row>
    <row r="9" spans="1:9" s="1" customFormat="1" ht="24" customHeight="1" x14ac:dyDescent="0.3">
      <c r="A9" s="9" t="s">
        <v>9</v>
      </c>
      <c r="E9" s="4"/>
      <c r="F9" s="2"/>
      <c r="G9" s="19"/>
      <c r="H9" s="3"/>
    </row>
    <row r="10" spans="1:9" s="4" customFormat="1" ht="28.8" x14ac:dyDescent="0.3">
      <c r="A10" s="46" t="s">
        <v>0</v>
      </c>
      <c r="B10" s="46" t="s">
        <v>1</v>
      </c>
      <c r="C10" s="141" t="s">
        <v>15</v>
      </c>
      <c r="D10" s="141"/>
      <c r="E10" s="46" t="s">
        <v>5</v>
      </c>
      <c r="F10" s="46" t="s">
        <v>2</v>
      </c>
      <c r="G10" s="46" t="s">
        <v>3</v>
      </c>
      <c r="H10" s="47" t="s">
        <v>10</v>
      </c>
      <c r="I10" s="47" t="s">
        <v>11</v>
      </c>
    </row>
    <row r="11" spans="1:9" s="5" customFormat="1" ht="14.25" customHeight="1" thickBot="1" x14ac:dyDescent="0.35">
      <c r="A11" s="84">
        <v>1</v>
      </c>
      <c r="B11" s="84">
        <v>2</v>
      </c>
      <c r="C11" s="142">
        <v>3</v>
      </c>
      <c r="D11" s="143"/>
      <c r="E11" s="84">
        <v>4</v>
      </c>
      <c r="F11" s="84">
        <v>5</v>
      </c>
      <c r="G11" s="84">
        <v>6</v>
      </c>
      <c r="H11" s="84">
        <v>7</v>
      </c>
      <c r="I11" s="84" t="s">
        <v>175</v>
      </c>
    </row>
    <row r="12" spans="1:9" ht="21" customHeight="1" thickTop="1" x14ac:dyDescent="0.3">
      <c r="A12" s="128" t="s">
        <v>4</v>
      </c>
      <c r="B12" s="130" t="s">
        <v>54</v>
      </c>
      <c r="C12" s="130" t="s">
        <v>57</v>
      </c>
      <c r="D12" s="32" t="s">
        <v>58</v>
      </c>
      <c r="E12" s="82"/>
      <c r="F12" s="131" t="s">
        <v>8</v>
      </c>
      <c r="G12" s="131">
        <v>1</v>
      </c>
      <c r="H12" s="132"/>
      <c r="I12" s="144">
        <f>G12*H12</f>
        <v>0</v>
      </c>
    </row>
    <row r="13" spans="1:9" ht="21" customHeight="1" x14ac:dyDescent="0.3">
      <c r="A13" s="129"/>
      <c r="B13" s="130"/>
      <c r="C13" s="130"/>
      <c r="D13" s="32" t="s">
        <v>176</v>
      </c>
      <c r="E13" s="82"/>
      <c r="F13" s="131"/>
      <c r="G13" s="131"/>
      <c r="H13" s="132"/>
      <c r="I13" s="144"/>
    </row>
    <row r="14" spans="1:9" ht="21" customHeight="1" x14ac:dyDescent="0.3">
      <c r="A14" s="129"/>
      <c r="B14" s="130"/>
      <c r="C14" s="94"/>
      <c r="D14" s="27" t="s">
        <v>56</v>
      </c>
      <c r="E14" s="11"/>
      <c r="F14" s="131"/>
      <c r="G14" s="131"/>
      <c r="H14" s="132"/>
      <c r="I14" s="144"/>
    </row>
    <row r="15" spans="1:9" ht="21" customHeight="1" x14ac:dyDescent="0.3">
      <c r="A15" s="129"/>
      <c r="B15" s="130"/>
      <c r="C15" s="95"/>
      <c r="D15" s="62" t="s">
        <v>177</v>
      </c>
      <c r="E15" s="11"/>
      <c r="F15" s="131"/>
      <c r="G15" s="131"/>
      <c r="H15" s="132"/>
      <c r="I15" s="144"/>
    </row>
    <row r="16" spans="1:9" ht="21" customHeight="1" x14ac:dyDescent="0.3">
      <c r="A16" s="129"/>
      <c r="B16" s="130"/>
      <c r="C16" s="135" t="s">
        <v>33</v>
      </c>
      <c r="D16" s="28" t="s">
        <v>34</v>
      </c>
      <c r="E16" s="10"/>
      <c r="F16" s="131"/>
      <c r="G16" s="131"/>
      <c r="H16" s="132"/>
      <c r="I16" s="144"/>
    </row>
    <row r="17" spans="1:9" ht="21" customHeight="1" x14ac:dyDescent="0.3">
      <c r="A17" s="129"/>
      <c r="B17" s="130"/>
      <c r="C17" s="136"/>
      <c r="D17" s="27" t="s">
        <v>40</v>
      </c>
      <c r="E17" s="11"/>
      <c r="F17" s="131"/>
      <c r="G17" s="131"/>
      <c r="H17" s="132"/>
      <c r="I17" s="144"/>
    </row>
    <row r="18" spans="1:9" ht="21" customHeight="1" x14ac:dyDescent="0.3">
      <c r="A18" s="129"/>
      <c r="B18" s="130"/>
      <c r="C18" s="136"/>
      <c r="D18" s="27" t="s">
        <v>42</v>
      </c>
      <c r="E18" s="11"/>
      <c r="F18" s="131"/>
      <c r="G18" s="131"/>
      <c r="H18" s="132"/>
      <c r="I18" s="144"/>
    </row>
    <row r="19" spans="1:9" ht="21" customHeight="1" x14ac:dyDescent="0.3">
      <c r="A19" s="129"/>
      <c r="B19" s="130"/>
      <c r="C19" s="137"/>
      <c r="D19" s="62" t="s">
        <v>35</v>
      </c>
      <c r="E19" s="44"/>
      <c r="F19" s="131"/>
      <c r="G19" s="131"/>
      <c r="H19" s="132"/>
      <c r="I19" s="144"/>
    </row>
    <row r="20" spans="1:9" ht="21" customHeight="1" x14ac:dyDescent="0.3">
      <c r="A20" s="129"/>
      <c r="B20" s="130"/>
      <c r="C20" s="26" t="s">
        <v>65</v>
      </c>
      <c r="D20" s="30" t="s">
        <v>64</v>
      </c>
      <c r="E20" s="37"/>
      <c r="F20" s="131"/>
      <c r="G20" s="131"/>
      <c r="H20" s="132"/>
      <c r="I20" s="144"/>
    </row>
    <row r="21" spans="1:9" ht="21" customHeight="1" x14ac:dyDescent="0.3">
      <c r="A21" s="129"/>
      <c r="B21" s="130"/>
      <c r="C21" s="17" t="s">
        <v>36</v>
      </c>
      <c r="D21" s="56" t="s">
        <v>37</v>
      </c>
      <c r="E21" s="57"/>
      <c r="F21" s="131"/>
      <c r="G21" s="131"/>
      <c r="H21" s="132"/>
      <c r="I21" s="144"/>
    </row>
    <row r="22" spans="1:9" ht="21" customHeight="1" x14ac:dyDescent="0.3">
      <c r="A22" s="129"/>
      <c r="B22" s="130"/>
      <c r="C22" s="17" t="s">
        <v>38</v>
      </c>
      <c r="D22" s="58" t="s">
        <v>39</v>
      </c>
      <c r="E22" s="37"/>
      <c r="F22" s="131"/>
      <c r="G22" s="131"/>
      <c r="H22" s="132"/>
      <c r="I22" s="144"/>
    </row>
    <row r="23" spans="1:9" ht="21" customHeight="1" x14ac:dyDescent="0.3">
      <c r="A23" s="129"/>
      <c r="B23" s="130"/>
      <c r="C23" s="17" t="s">
        <v>66</v>
      </c>
      <c r="D23" s="59" t="s">
        <v>41</v>
      </c>
      <c r="E23" s="37"/>
      <c r="F23" s="131"/>
      <c r="G23" s="131"/>
      <c r="H23" s="132"/>
      <c r="I23" s="144"/>
    </row>
    <row r="24" spans="1:9" ht="21" customHeight="1" x14ac:dyDescent="0.3">
      <c r="A24" s="129"/>
      <c r="B24" s="130"/>
      <c r="C24" s="135" t="s">
        <v>43</v>
      </c>
      <c r="D24" s="28" t="s">
        <v>69</v>
      </c>
      <c r="E24" s="10"/>
      <c r="F24" s="131"/>
      <c r="G24" s="131"/>
      <c r="H24" s="132"/>
      <c r="I24" s="144"/>
    </row>
    <row r="25" spans="1:9" ht="21" customHeight="1" x14ac:dyDescent="0.3">
      <c r="A25" s="129"/>
      <c r="B25" s="130"/>
      <c r="C25" s="136"/>
      <c r="D25" s="27" t="s">
        <v>45</v>
      </c>
      <c r="E25" s="11"/>
      <c r="F25" s="131"/>
      <c r="G25" s="131"/>
      <c r="H25" s="132"/>
      <c r="I25" s="144"/>
    </row>
    <row r="26" spans="1:9" ht="21" customHeight="1" x14ac:dyDescent="0.3">
      <c r="A26" s="129"/>
      <c r="B26" s="130"/>
      <c r="C26" s="137"/>
      <c r="D26" s="62" t="s">
        <v>44</v>
      </c>
      <c r="E26" s="44"/>
      <c r="F26" s="131"/>
      <c r="G26" s="131"/>
      <c r="H26" s="132"/>
      <c r="I26" s="144"/>
    </row>
    <row r="27" spans="1:9" ht="21" customHeight="1" x14ac:dyDescent="0.3">
      <c r="A27" s="129"/>
      <c r="B27" s="130"/>
      <c r="C27" s="26" t="s">
        <v>166</v>
      </c>
      <c r="D27" s="31" t="s">
        <v>167</v>
      </c>
      <c r="E27" s="63"/>
      <c r="F27" s="131"/>
      <c r="G27" s="131"/>
      <c r="H27" s="132"/>
      <c r="I27" s="144"/>
    </row>
    <row r="28" spans="1:9" ht="21" customHeight="1" x14ac:dyDescent="0.3">
      <c r="A28" s="129"/>
      <c r="B28" s="130"/>
      <c r="C28" s="17" t="s">
        <v>46</v>
      </c>
      <c r="D28" s="37" t="s">
        <v>47</v>
      </c>
      <c r="E28" s="37"/>
      <c r="F28" s="131"/>
      <c r="G28" s="131"/>
      <c r="H28" s="132"/>
      <c r="I28" s="144"/>
    </row>
    <row r="29" spans="1:9" ht="21" customHeight="1" x14ac:dyDescent="0.3">
      <c r="A29" s="129"/>
      <c r="B29" s="130"/>
      <c r="C29" s="17" t="s">
        <v>48</v>
      </c>
      <c r="D29" s="30" t="s">
        <v>163</v>
      </c>
      <c r="E29" s="48"/>
      <c r="F29" s="131"/>
      <c r="G29" s="131"/>
      <c r="H29" s="132"/>
      <c r="I29" s="144"/>
    </row>
    <row r="30" spans="1:9" ht="63.75" customHeight="1" x14ac:dyDescent="0.3">
      <c r="A30" s="129"/>
      <c r="B30" s="130"/>
      <c r="C30" s="17" t="s">
        <v>49</v>
      </c>
      <c r="D30" s="48" t="s">
        <v>160</v>
      </c>
      <c r="E30" s="48"/>
      <c r="F30" s="131"/>
      <c r="G30" s="131"/>
      <c r="H30" s="132"/>
      <c r="I30" s="144"/>
    </row>
    <row r="31" spans="1:9" ht="21" customHeight="1" x14ac:dyDescent="0.3">
      <c r="A31" s="129"/>
      <c r="B31" s="130"/>
      <c r="C31" s="17" t="s">
        <v>157</v>
      </c>
      <c r="D31" s="60" t="s">
        <v>50</v>
      </c>
      <c r="E31" s="37"/>
      <c r="F31" s="131"/>
      <c r="G31" s="131"/>
      <c r="H31" s="132"/>
      <c r="I31" s="144"/>
    </row>
    <row r="32" spans="1:9" ht="64.5" customHeight="1" x14ac:dyDescent="0.3">
      <c r="A32" s="129"/>
      <c r="B32" s="130"/>
      <c r="C32" s="138" t="s">
        <v>76</v>
      </c>
      <c r="D32" s="138"/>
      <c r="E32" s="37"/>
      <c r="F32" s="131"/>
      <c r="G32" s="131"/>
      <c r="H32" s="132"/>
      <c r="I32" s="144"/>
    </row>
    <row r="33" spans="1:9" ht="64.5" customHeight="1" x14ac:dyDescent="0.3">
      <c r="A33" s="129"/>
      <c r="B33" s="130"/>
      <c r="C33" s="138" t="s">
        <v>77</v>
      </c>
      <c r="D33" s="138"/>
      <c r="E33" s="48"/>
      <c r="F33" s="131"/>
      <c r="G33" s="131"/>
      <c r="H33" s="132"/>
      <c r="I33" s="144"/>
    </row>
    <row r="34" spans="1:9" ht="33" customHeight="1" x14ac:dyDescent="0.3">
      <c r="A34" s="129"/>
      <c r="B34" s="130"/>
      <c r="C34" s="17" t="s">
        <v>179</v>
      </c>
      <c r="D34" s="48" t="s">
        <v>178</v>
      </c>
      <c r="E34" s="53"/>
      <c r="F34" s="131"/>
      <c r="G34" s="131"/>
      <c r="H34" s="132"/>
      <c r="I34" s="144"/>
    </row>
    <row r="35" spans="1:9" ht="24.9" customHeight="1" x14ac:dyDescent="0.3">
      <c r="A35" s="99"/>
      <c r="B35" s="118" t="s">
        <v>51</v>
      </c>
      <c r="C35" s="114"/>
      <c r="D35" s="114"/>
      <c r="E35" s="121" t="s">
        <v>25</v>
      </c>
      <c r="F35" s="119"/>
      <c r="G35" s="119"/>
      <c r="H35" s="119"/>
      <c r="I35" s="119"/>
    </row>
    <row r="36" spans="1:9" ht="24.9" customHeight="1" x14ac:dyDescent="0.3">
      <c r="A36" s="120"/>
      <c r="B36" s="118" t="s">
        <v>52</v>
      </c>
      <c r="C36" s="118"/>
      <c r="D36" s="118"/>
      <c r="E36" s="119"/>
      <c r="F36" s="119"/>
      <c r="G36" s="119"/>
      <c r="H36" s="119"/>
      <c r="I36" s="119"/>
    </row>
    <row r="37" spans="1:9" ht="24.9" customHeight="1" thickBot="1" x14ac:dyDescent="0.35">
      <c r="A37" s="100"/>
      <c r="B37" s="90" t="s">
        <v>53</v>
      </c>
      <c r="C37" s="90"/>
      <c r="D37" s="90"/>
      <c r="E37" s="117"/>
      <c r="F37" s="117"/>
      <c r="G37" s="117"/>
      <c r="H37" s="117"/>
      <c r="I37" s="117"/>
    </row>
    <row r="38" spans="1:9" ht="21" customHeight="1" x14ac:dyDescent="0.3">
      <c r="A38" s="128" t="s">
        <v>7</v>
      </c>
      <c r="B38" s="130" t="s">
        <v>55</v>
      </c>
      <c r="C38" s="130" t="s">
        <v>57</v>
      </c>
      <c r="D38" s="32" t="s">
        <v>59</v>
      </c>
      <c r="E38" s="65"/>
      <c r="F38" s="105" t="s">
        <v>8</v>
      </c>
      <c r="G38" s="105">
        <v>3</v>
      </c>
      <c r="H38" s="113"/>
      <c r="I38" s="145">
        <f>ROUND(G38*H38,2)</f>
        <v>0</v>
      </c>
    </row>
    <row r="39" spans="1:9" ht="21" customHeight="1" x14ac:dyDescent="0.3">
      <c r="A39" s="129"/>
      <c r="B39" s="130"/>
      <c r="C39" s="94"/>
      <c r="D39" s="62" t="s">
        <v>60</v>
      </c>
      <c r="E39" s="44"/>
      <c r="F39" s="105"/>
      <c r="G39" s="105"/>
      <c r="H39" s="113"/>
      <c r="I39" s="145"/>
    </row>
    <row r="40" spans="1:9" ht="21" customHeight="1" x14ac:dyDescent="0.3">
      <c r="A40" s="129"/>
      <c r="B40" s="130"/>
      <c r="C40" s="135" t="s">
        <v>33</v>
      </c>
      <c r="D40" s="49" t="s">
        <v>34</v>
      </c>
      <c r="E40" s="10"/>
      <c r="F40" s="105"/>
      <c r="G40" s="105"/>
      <c r="H40" s="113"/>
      <c r="I40" s="145"/>
    </row>
    <row r="41" spans="1:9" ht="21" customHeight="1" x14ac:dyDescent="0.3">
      <c r="A41" s="129"/>
      <c r="B41" s="130"/>
      <c r="C41" s="136"/>
      <c r="D41" s="64" t="s">
        <v>62</v>
      </c>
      <c r="E41" s="11"/>
      <c r="F41" s="105"/>
      <c r="G41" s="105"/>
      <c r="H41" s="113"/>
      <c r="I41" s="145"/>
    </row>
    <row r="42" spans="1:9" ht="21" customHeight="1" x14ac:dyDescent="0.3">
      <c r="A42" s="129"/>
      <c r="B42" s="130"/>
      <c r="C42" s="136"/>
      <c r="D42" s="27" t="s">
        <v>63</v>
      </c>
      <c r="E42" s="11"/>
      <c r="F42" s="105"/>
      <c r="G42" s="105"/>
      <c r="H42" s="113"/>
      <c r="I42" s="145"/>
    </row>
    <row r="43" spans="1:9" ht="21" customHeight="1" x14ac:dyDescent="0.3">
      <c r="A43" s="129"/>
      <c r="B43" s="130"/>
      <c r="C43" s="137"/>
      <c r="D43" s="62" t="s">
        <v>61</v>
      </c>
      <c r="E43" s="44"/>
      <c r="F43" s="105"/>
      <c r="G43" s="105"/>
      <c r="H43" s="113"/>
      <c r="I43" s="145"/>
    </row>
    <row r="44" spans="1:9" ht="21" customHeight="1" x14ac:dyDescent="0.3">
      <c r="A44" s="129"/>
      <c r="B44" s="130"/>
      <c r="C44" s="26" t="s">
        <v>65</v>
      </c>
      <c r="D44" s="29" t="s">
        <v>64</v>
      </c>
      <c r="E44" s="18"/>
      <c r="F44" s="105"/>
      <c r="G44" s="105"/>
      <c r="H44" s="113"/>
      <c r="I44" s="145"/>
    </row>
    <row r="45" spans="1:9" ht="21" customHeight="1" x14ac:dyDescent="0.3">
      <c r="A45" s="129"/>
      <c r="B45" s="130"/>
      <c r="C45" s="17" t="s">
        <v>36</v>
      </c>
      <c r="D45" s="56" t="s">
        <v>37</v>
      </c>
      <c r="E45" s="18"/>
      <c r="F45" s="105"/>
      <c r="G45" s="105"/>
      <c r="H45" s="113"/>
      <c r="I45" s="145"/>
    </row>
    <row r="46" spans="1:9" ht="21" customHeight="1" x14ac:dyDescent="0.3">
      <c r="A46" s="129"/>
      <c r="B46" s="130"/>
      <c r="C46" s="17" t="s">
        <v>66</v>
      </c>
      <c r="D46" s="37" t="s">
        <v>67</v>
      </c>
      <c r="E46" s="18"/>
      <c r="F46" s="105"/>
      <c r="G46" s="105"/>
      <c r="H46" s="113"/>
      <c r="I46" s="145"/>
    </row>
    <row r="47" spans="1:9" ht="21" customHeight="1" x14ac:dyDescent="0.3">
      <c r="A47" s="129"/>
      <c r="B47" s="130"/>
      <c r="C47" s="135" t="s">
        <v>43</v>
      </c>
      <c r="D47" s="28" t="s">
        <v>68</v>
      </c>
      <c r="E47" s="10"/>
      <c r="F47" s="105"/>
      <c r="G47" s="105"/>
      <c r="H47" s="113"/>
      <c r="I47" s="145"/>
    </row>
    <row r="48" spans="1:9" ht="21" customHeight="1" x14ac:dyDescent="0.3">
      <c r="A48" s="129"/>
      <c r="B48" s="130"/>
      <c r="C48" s="136"/>
      <c r="D48" s="27" t="s">
        <v>45</v>
      </c>
      <c r="E48" s="11"/>
      <c r="F48" s="105"/>
      <c r="G48" s="105"/>
      <c r="H48" s="113"/>
      <c r="I48" s="145"/>
    </row>
    <row r="49" spans="1:9" ht="21" customHeight="1" x14ac:dyDescent="0.3">
      <c r="A49" s="129"/>
      <c r="B49" s="130"/>
      <c r="C49" s="17" t="s">
        <v>46</v>
      </c>
      <c r="D49" s="37" t="s">
        <v>47</v>
      </c>
      <c r="E49" s="37"/>
      <c r="F49" s="105"/>
      <c r="G49" s="105"/>
      <c r="H49" s="113"/>
      <c r="I49" s="145"/>
    </row>
    <row r="50" spans="1:9" ht="21" customHeight="1" x14ac:dyDescent="0.3">
      <c r="A50" s="129"/>
      <c r="B50" s="130"/>
      <c r="C50" s="17" t="s">
        <v>48</v>
      </c>
      <c r="D50" s="30" t="s">
        <v>163</v>
      </c>
      <c r="E50" s="48"/>
      <c r="F50" s="105"/>
      <c r="G50" s="105"/>
      <c r="H50" s="113"/>
      <c r="I50" s="145"/>
    </row>
    <row r="51" spans="1:9" ht="21" customHeight="1" x14ac:dyDescent="0.3">
      <c r="A51" s="129"/>
      <c r="B51" s="130"/>
      <c r="C51" s="26" t="s">
        <v>74</v>
      </c>
      <c r="D51" s="29" t="s">
        <v>75</v>
      </c>
      <c r="E51" s="77"/>
      <c r="F51" s="105"/>
      <c r="G51" s="105"/>
      <c r="H51" s="113"/>
      <c r="I51" s="145"/>
    </row>
    <row r="52" spans="1:9" ht="21" customHeight="1" x14ac:dyDescent="0.3">
      <c r="A52" s="129"/>
      <c r="B52" s="130"/>
      <c r="C52" s="26" t="s">
        <v>70</v>
      </c>
      <c r="D52" s="29" t="s">
        <v>71</v>
      </c>
      <c r="E52" s="77"/>
      <c r="F52" s="105"/>
      <c r="G52" s="105"/>
      <c r="H52" s="113"/>
      <c r="I52" s="145"/>
    </row>
    <row r="53" spans="1:9" ht="21" customHeight="1" x14ac:dyDescent="0.3">
      <c r="A53" s="129"/>
      <c r="B53" s="130"/>
      <c r="C53" s="26" t="s">
        <v>72</v>
      </c>
      <c r="D53" s="29" t="s">
        <v>73</v>
      </c>
      <c r="E53" s="77"/>
      <c r="F53" s="105"/>
      <c r="G53" s="105"/>
      <c r="H53" s="113"/>
      <c r="I53" s="145"/>
    </row>
    <row r="54" spans="1:9" ht="21" customHeight="1" x14ac:dyDescent="0.3">
      <c r="A54" s="129"/>
      <c r="B54" s="130"/>
      <c r="C54" s="26" t="s">
        <v>166</v>
      </c>
      <c r="D54" s="31" t="s">
        <v>167</v>
      </c>
      <c r="E54" s="18"/>
      <c r="F54" s="105"/>
      <c r="G54" s="105"/>
      <c r="H54" s="113"/>
      <c r="I54" s="145"/>
    </row>
    <row r="55" spans="1:9" ht="63.75" customHeight="1" x14ac:dyDescent="0.3">
      <c r="A55" s="129"/>
      <c r="B55" s="130"/>
      <c r="C55" s="17" t="s">
        <v>49</v>
      </c>
      <c r="D55" s="48" t="s">
        <v>160</v>
      </c>
      <c r="E55" s="48"/>
      <c r="F55" s="105"/>
      <c r="G55" s="105"/>
      <c r="H55" s="113"/>
      <c r="I55" s="145"/>
    </row>
    <row r="56" spans="1:9" ht="21" customHeight="1" x14ac:dyDescent="0.3">
      <c r="A56" s="129"/>
      <c r="B56" s="130"/>
      <c r="C56" s="17" t="s">
        <v>157</v>
      </c>
      <c r="D56" s="60" t="s">
        <v>50</v>
      </c>
      <c r="E56" s="18"/>
      <c r="F56" s="105"/>
      <c r="G56" s="105"/>
      <c r="H56" s="113"/>
      <c r="I56" s="145"/>
    </row>
    <row r="57" spans="1:9" ht="62.25" customHeight="1" x14ac:dyDescent="0.3">
      <c r="A57" s="129"/>
      <c r="B57" s="130"/>
      <c r="C57" s="138" t="s">
        <v>76</v>
      </c>
      <c r="D57" s="138"/>
      <c r="E57" s="18"/>
      <c r="F57" s="105"/>
      <c r="G57" s="105"/>
      <c r="H57" s="113"/>
      <c r="I57" s="145"/>
    </row>
    <row r="58" spans="1:9" ht="62.25" customHeight="1" x14ac:dyDescent="0.3">
      <c r="A58" s="129"/>
      <c r="B58" s="130"/>
      <c r="C58" s="138" t="s">
        <v>161</v>
      </c>
      <c r="D58" s="138"/>
      <c r="E58" s="37"/>
      <c r="F58" s="105"/>
      <c r="G58" s="105"/>
      <c r="H58" s="113"/>
      <c r="I58" s="145"/>
    </row>
    <row r="59" spans="1:9" ht="36" customHeight="1" x14ac:dyDescent="0.3">
      <c r="A59" s="129"/>
      <c r="B59" s="130"/>
      <c r="C59" s="17" t="s">
        <v>179</v>
      </c>
      <c r="D59" s="48" t="s">
        <v>178</v>
      </c>
      <c r="E59" s="37"/>
      <c r="F59" s="105"/>
      <c r="G59" s="105"/>
      <c r="H59" s="113"/>
      <c r="I59" s="145"/>
    </row>
    <row r="60" spans="1:9" ht="24.9" customHeight="1" x14ac:dyDescent="0.3">
      <c r="A60" s="129"/>
      <c r="B60" s="118" t="s">
        <v>51</v>
      </c>
      <c r="C60" s="114"/>
      <c r="D60" s="114"/>
      <c r="E60" s="121" t="s">
        <v>25</v>
      </c>
      <c r="F60" s="119"/>
      <c r="G60" s="119"/>
      <c r="H60" s="119"/>
      <c r="I60" s="119"/>
    </row>
    <row r="61" spans="1:9" ht="24.9" customHeight="1" x14ac:dyDescent="0.3">
      <c r="A61" s="129"/>
      <c r="B61" s="118" t="s">
        <v>52</v>
      </c>
      <c r="C61" s="118"/>
      <c r="D61" s="118"/>
      <c r="E61" s="119"/>
      <c r="F61" s="119"/>
      <c r="G61" s="119"/>
      <c r="H61" s="119"/>
      <c r="I61" s="119"/>
    </row>
    <row r="62" spans="1:9" ht="24.9" customHeight="1" thickBot="1" x14ac:dyDescent="0.35">
      <c r="A62" s="129"/>
      <c r="B62" s="90" t="s">
        <v>53</v>
      </c>
      <c r="C62" s="90"/>
      <c r="D62" s="90"/>
      <c r="E62" s="117"/>
      <c r="F62" s="117"/>
      <c r="G62" s="117"/>
      <c r="H62" s="117"/>
      <c r="I62" s="117"/>
    </row>
    <row r="63" spans="1:9" ht="21" customHeight="1" x14ac:dyDescent="0.3">
      <c r="A63" s="98" t="s">
        <v>23</v>
      </c>
      <c r="B63" s="101" t="s">
        <v>78</v>
      </c>
      <c r="C63" s="123" t="s">
        <v>57</v>
      </c>
      <c r="D63" s="42" t="s">
        <v>79</v>
      </c>
      <c r="E63" s="38"/>
      <c r="F63" s="103" t="s">
        <v>8</v>
      </c>
      <c r="G63" s="104">
        <v>3</v>
      </c>
      <c r="H63" s="115"/>
      <c r="I63" s="116">
        <f>ROUND(G63*H63,2)</f>
        <v>0</v>
      </c>
    </row>
    <row r="64" spans="1:9" ht="21" customHeight="1" x14ac:dyDescent="0.3">
      <c r="A64" s="99"/>
      <c r="B64" s="102"/>
      <c r="C64" s="94"/>
      <c r="D64" s="33" t="s">
        <v>80</v>
      </c>
      <c r="E64" s="37"/>
      <c r="F64" s="96"/>
      <c r="G64" s="105"/>
      <c r="H64" s="107"/>
      <c r="I64" s="107"/>
    </row>
    <row r="65" spans="1:9" ht="21" customHeight="1" x14ac:dyDescent="0.3">
      <c r="A65" s="99"/>
      <c r="B65" s="102"/>
      <c r="C65" s="40" t="s">
        <v>81</v>
      </c>
      <c r="D65" s="33" t="s">
        <v>87</v>
      </c>
      <c r="E65" s="37"/>
      <c r="F65" s="96"/>
      <c r="G65" s="105"/>
      <c r="H65" s="107"/>
      <c r="I65" s="107"/>
    </row>
    <row r="66" spans="1:9" ht="21" customHeight="1" x14ac:dyDescent="0.3">
      <c r="A66" s="99"/>
      <c r="B66" s="102"/>
      <c r="C66" s="87" t="s">
        <v>186</v>
      </c>
      <c r="D66" s="88" t="s">
        <v>187</v>
      </c>
      <c r="E66" s="18"/>
      <c r="F66" s="96"/>
      <c r="G66" s="105"/>
      <c r="H66" s="107"/>
      <c r="I66" s="107"/>
    </row>
    <row r="67" spans="1:9" ht="21" customHeight="1" x14ac:dyDescent="0.3">
      <c r="A67" s="99"/>
      <c r="B67" s="102"/>
      <c r="C67" s="108" t="s">
        <v>88</v>
      </c>
      <c r="D67" s="50" t="s">
        <v>82</v>
      </c>
      <c r="E67" s="10"/>
      <c r="F67" s="96"/>
      <c r="G67" s="105"/>
      <c r="H67" s="107"/>
      <c r="I67" s="107"/>
    </row>
    <row r="68" spans="1:9" ht="21" customHeight="1" x14ac:dyDescent="0.3">
      <c r="A68" s="99"/>
      <c r="B68" s="102"/>
      <c r="C68" s="94"/>
      <c r="D68" s="66" t="s">
        <v>83</v>
      </c>
      <c r="E68" s="11"/>
      <c r="F68" s="96"/>
      <c r="G68" s="105"/>
      <c r="H68" s="107"/>
      <c r="I68" s="107"/>
    </row>
    <row r="69" spans="1:9" ht="21" customHeight="1" x14ac:dyDescent="0.3">
      <c r="A69" s="99"/>
      <c r="B69" s="102"/>
      <c r="C69" s="94"/>
      <c r="D69" s="66" t="s">
        <v>84</v>
      </c>
      <c r="E69" s="11"/>
      <c r="F69" s="96"/>
      <c r="G69" s="105"/>
      <c r="H69" s="107"/>
      <c r="I69" s="107"/>
    </row>
    <row r="70" spans="1:9" ht="21" customHeight="1" x14ac:dyDescent="0.3">
      <c r="A70" s="99"/>
      <c r="B70" s="102"/>
      <c r="C70" s="95"/>
      <c r="D70" s="51" t="s">
        <v>85</v>
      </c>
      <c r="E70" s="44"/>
      <c r="F70" s="96"/>
      <c r="G70" s="105"/>
      <c r="H70" s="107"/>
      <c r="I70" s="107"/>
    </row>
    <row r="71" spans="1:9" ht="21" customHeight="1" x14ac:dyDescent="0.3">
      <c r="A71" s="99"/>
      <c r="B71" s="102"/>
      <c r="C71" s="122" t="s">
        <v>86</v>
      </c>
      <c r="D71" s="50" t="s">
        <v>89</v>
      </c>
      <c r="E71" s="10"/>
      <c r="F71" s="96"/>
      <c r="G71" s="105"/>
      <c r="H71" s="107"/>
      <c r="I71" s="107"/>
    </row>
    <row r="72" spans="1:9" ht="21" customHeight="1" x14ac:dyDescent="0.3">
      <c r="A72" s="99"/>
      <c r="B72" s="102"/>
      <c r="C72" s="97"/>
      <c r="D72" s="51" t="s">
        <v>164</v>
      </c>
      <c r="E72" s="44"/>
      <c r="F72" s="96"/>
      <c r="G72" s="105"/>
      <c r="H72" s="107"/>
      <c r="I72" s="107"/>
    </row>
    <row r="73" spans="1:9" ht="21" customHeight="1" x14ac:dyDescent="0.3">
      <c r="A73" s="99"/>
      <c r="B73" s="102"/>
      <c r="C73" s="26" t="s">
        <v>72</v>
      </c>
      <c r="D73" s="29" t="s">
        <v>73</v>
      </c>
      <c r="E73" s="37"/>
      <c r="F73" s="96"/>
      <c r="G73" s="105"/>
      <c r="H73" s="107"/>
      <c r="I73" s="107"/>
    </row>
    <row r="74" spans="1:9" ht="49.5" customHeight="1" x14ac:dyDescent="0.3">
      <c r="A74" s="99"/>
      <c r="B74" s="102"/>
      <c r="C74" s="41" t="s">
        <v>90</v>
      </c>
      <c r="D74" s="34" t="s">
        <v>91</v>
      </c>
      <c r="E74" s="37"/>
      <c r="F74" s="96"/>
      <c r="G74" s="105"/>
      <c r="H74" s="107"/>
      <c r="I74" s="107"/>
    </row>
    <row r="75" spans="1:9" ht="21" customHeight="1" x14ac:dyDescent="0.3">
      <c r="A75" s="99"/>
      <c r="B75" s="102"/>
      <c r="C75" s="17" t="s">
        <v>26</v>
      </c>
      <c r="D75" s="60" t="s">
        <v>50</v>
      </c>
      <c r="E75" s="37"/>
      <c r="F75" s="96"/>
      <c r="G75" s="105"/>
      <c r="H75" s="107"/>
      <c r="I75" s="107"/>
    </row>
    <row r="76" spans="1:9" ht="24.9" customHeight="1" thickBot="1" x14ac:dyDescent="0.35">
      <c r="A76" s="100"/>
      <c r="B76" s="90" t="s">
        <v>92</v>
      </c>
      <c r="C76" s="91"/>
      <c r="D76" s="91"/>
      <c r="E76" s="92"/>
      <c r="F76" s="92"/>
      <c r="G76" s="92"/>
      <c r="H76" s="92"/>
      <c r="I76" s="92"/>
    </row>
    <row r="77" spans="1:9" ht="35.25" customHeight="1" x14ac:dyDescent="0.3">
      <c r="A77" s="98" t="s">
        <v>18</v>
      </c>
      <c r="B77" s="101" t="s">
        <v>93</v>
      </c>
      <c r="C77" s="69" t="s">
        <v>94</v>
      </c>
      <c r="D77" s="70" t="s">
        <v>110</v>
      </c>
      <c r="E77" s="63"/>
      <c r="F77" s="111" t="s">
        <v>8</v>
      </c>
      <c r="G77" s="112">
        <v>3</v>
      </c>
      <c r="H77" s="113"/>
      <c r="I77" s="106">
        <f>ROUND(G77*H77,2)</f>
        <v>0</v>
      </c>
    </row>
    <row r="78" spans="1:9" ht="35.25" customHeight="1" x14ac:dyDescent="0.3">
      <c r="A78" s="109"/>
      <c r="B78" s="110"/>
      <c r="C78" s="17" t="s">
        <v>109</v>
      </c>
      <c r="D78" s="53" t="s">
        <v>111</v>
      </c>
      <c r="E78" s="63"/>
      <c r="F78" s="111"/>
      <c r="G78" s="112"/>
      <c r="H78" s="113"/>
      <c r="I78" s="106"/>
    </row>
    <row r="79" spans="1:9" ht="21" customHeight="1" x14ac:dyDescent="0.3">
      <c r="A79" s="99"/>
      <c r="B79" s="102"/>
      <c r="C79" s="17" t="s">
        <v>95</v>
      </c>
      <c r="D79" s="67" t="s">
        <v>112</v>
      </c>
      <c r="E79" s="37"/>
      <c r="F79" s="96"/>
      <c r="G79" s="105"/>
      <c r="H79" s="107"/>
      <c r="I79" s="107"/>
    </row>
    <row r="80" spans="1:9" ht="35.25" customHeight="1" x14ac:dyDescent="0.3">
      <c r="A80" s="99"/>
      <c r="B80" s="102"/>
      <c r="C80" s="68" t="s">
        <v>96</v>
      </c>
      <c r="D80" s="61" t="s">
        <v>113</v>
      </c>
      <c r="E80" s="37"/>
      <c r="F80" s="96"/>
      <c r="G80" s="105"/>
      <c r="H80" s="107"/>
      <c r="I80" s="107"/>
    </row>
    <row r="81" spans="1:9" ht="21" customHeight="1" x14ac:dyDescent="0.3">
      <c r="A81" s="99"/>
      <c r="B81" s="102"/>
      <c r="C81" s="108" t="s">
        <v>97</v>
      </c>
      <c r="D81" s="50" t="s">
        <v>99</v>
      </c>
      <c r="E81" s="10"/>
      <c r="F81" s="96"/>
      <c r="G81" s="105"/>
      <c r="H81" s="107"/>
      <c r="I81" s="107"/>
    </row>
    <row r="82" spans="1:9" ht="21" customHeight="1" x14ac:dyDescent="0.3">
      <c r="A82" s="99"/>
      <c r="B82" s="102"/>
      <c r="C82" s="94"/>
      <c r="D82" s="66" t="s">
        <v>102</v>
      </c>
      <c r="E82" s="11"/>
      <c r="F82" s="96"/>
      <c r="G82" s="105"/>
      <c r="H82" s="107"/>
      <c r="I82" s="107"/>
    </row>
    <row r="83" spans="1:9" ht="21" customHeight="1" x14ac:dyDescent="0.3">
      <c r="A83" s="99"/>
      <c r="B83" s="102"/>
      <c r="C83" s="94"/>
      <c r="D83" s="66" t="s">
        <v>98</v>
      </c>
      <c r="E83" s="11"/>
      <c r="F83" s="96"/>
      <c r="G83" s="105"/>
      <c r="H83" s="107"/>
      <c r="I83" s="107"/>
    </row>
    <row r="84" spans="1:9" ht="21" customHeight="1" x14ac:dyDescent="0.3">
      <c r="A84" s="99"/>
      <c r="B84" s="102"/>
      <c r="C84" s="94"/>
      <c r="D84" s="66" t="s">
        <v>100</v>
      </c>
      <c r="E84" s="11"/>
      <c r="F84" s="96"/>
      <c r="G84" s="105"/>
      <c r="H84" s="107"/>
      <c r="I84" s="107"/>
    </row>
    <row r="85" spans="1:9" ht="21" customHeight="1" x14ac:dyDescent="0.3">
      <c r="A85" s="99"/>
      <c r="B85" s="102"/>
      <c r="C85" s="95"/>
      <c r="D85" s="51" t="s">
        <v>101</v>
      </c>
      <c r="E85" s="44"/>
      <c r="F85" s="96"/>
      <c r="G85" s="105"/>
      <c r="H85" s="107"/>
      <c r="I85" s="107"/>
    </row>
    <row r="86" spans="1:9" ht="21" customHeight="1" x14ac:dyDescent="0.3">
      <c r="A86" s="99"/>
      <c r="B86" s="102"/>
      <c r="C86" s="17" t="s">
        <v>158</v>
      </c>
      <c r="D86" s="60" t="s">
        <v>50</v>
      </c>
      <c r="E86" s="37"/>
      <c r="F86" s="96"/>
      <c r="G86" s="105"/>
      <c r="H86" s="107"/>
      <c r="I86" s="107"/>
    </row>
    <row r="87" spans="1:9" ht="34.5" customHeight="1" x14ac:dyDescent="0.3">
      <c r="A87" s="99"/>
      <c r="B87" s="102"/>
      <c r="C87" s="108" t="s">
        <v>17</v>
      </c>
      <c r="D87" s="50" t="s">
        <v>108</v>
      </c>
      <c r="E87" s="10"/>
      <c r="F87" s="96"/>
      <c r="G87" s="105"/>
      <c r="H87" s="107"/>
      <c r="I87" s="107"/>
    </row>
    <row r="88" spans="1:9" ht="21" customHeight="1" x14ac:dyDescent="0.3">
      <c r="A88" s="99"/>
      <c r="B88" s="102"/>
      <c r="C88" s="94"/>
      <c r="D88" s="66" t="s">
        <v>103</v>
      </c>
      <c r="E88" s="11"/>
      <c r="F88" s="96"/>
      <c r="G88" s="105"/>
      <c r="H88" s="107"/>
      <c r="I88" s="107"/>
    </row>
    <row r="89" spans="1:9" ht="21" customHeight="1" x14ac:dyDescent="0.3">
      <c r="A89" s="99"/>
      <c r="B89" s="102"/>
      <c r="C89" s="94"/>
      <c r="D89" s="66" t="s">
        <v>104</v>
      </c>
      <c r="E89" s="11"/>
      <c r="F89" s="96"/>
      <c r="G89" s="105"/>
      <c r="H89" s="107"/>
      <c r="I89" s="107"/>
    </row>
    <row r="90" spans="1:9" ht="21" customHeight="1" x14ac:dyDescent="0.3">
      <c r="A90" s="99"/>
      <c r="B90" s="102"/>
      <c r="C90" s="94"/>
      <c r="D90" s="66" t="s">
        <v>105</v>
      </c>
      <c r="E90" s="11"/>
      <c r="F90" s="96"/>
      <c r="G90" s="105"/>
      <c r="H90" s="107"/>
      <c r="I90" s="107"/>
    </row>
    <row r="91" spans="1:9" ht="21" customHeight="1" x14ac:dyDescent="0.3">
      <c r="A91" s="99"/>
      <c r="B91" s="102"/>
      <c r="C91" s="94"/>
      <c r="D91" s="66" t="s">
        <v>100</v>
      </c>
      <c r="E91" s="11"/>
      <c r="F91" s="96"/>
      <c r="G91" s="105"/>
      <c r="H91" s="107"/>
      <c r="I91" s="107"/>
    </row>
    <row r="92" spans="1:9" ht="21" customHeight="1" x14ac:dyDescent="0.3">
      <c r="A92" s="99"/>
      <c r="B92" s="102"/>
      <c r="C92" s="95"/>
      <c r="D92" s="51" t="s">
        <v>101</v>
      </c>
      <c r="E92" s="44"/>
      <c r="F92" s="96"/>
      <c r="G92" s="105"/>
      <c r="H92" s="107"/>
      <c r="I92" s="107"/>
    </row>
    <row r="93" spans="1:9" ht="21" customHeight="1" x14ac:dyDescent="0.3">
      <c r="A93" s="99"/>
      <c r="B93" s="102"/>
      <c r="C93" s="17" t="s">
        <v>159</v>
      </c>
      <c r="D93" s="60" t="s">
        <v>50</v>
      </c>
      <c r="E93" s="37"/>
      <c r="F93" s="96"/>
      <c r="G93" s="105"/>
      <c r="H93" s="107"/>
      <c r="I93" s="107"/>
    </row>
    <row r="94" spans="1:9" ht="24.9" customHeight="1" x14ac:dyDescent="0.3">
      <c r="A94" s="120"/>
      <c r="B94" s="118" t="s">
        <v>106</v>
      </c>
      <c r="C94" s="118"/>
      <c r="D94" s="118"/>
      <c r="E94" s="119"/>
      <c r="F94" s="119"/>
      <c r="G94" s="119"/>
      <c r="H94" s="119"/>
      <c r="I94" s="119"/>
    </row>
    <row r="95" spans="1:9" ht="24.9" customHeight="1" thickBot="1" x14ac:dyDescent="0.35">
      <c r="A95" s="100"/>
      <c r="B95" s="91" t="s">
        <v>107</v>
      </c>
      <c r="C95" s="91"/>
      <c r="D95" s="91"/>
      <c r="E95" s="117"/>
      <c r="F95" s="117"/>
      <c r="G95" s="117"/>
      <c r="H95" s="117"/>
      <c r="I95" s="117"/>
    </row>
    <row r="96" spans="1:9" ht="35.25" customHeight="1" x14ac:dyDescent="0.3">
      <c r="A96" s="109">
        <v>5</v>
      </c>
      <c r="B96" s="110" t="s">
        <v>114</v>
      </c>
      <c r="C96" s="43" t="s">
        <v>115</v>
      </c>
      <c r="D96" s="45" t="s">
        <v>116</v>
      </c>
      <c r="E96" s="63"/>
      <c r="F96" s="111" t="s">
        <v>8</v>
      </c>
      <c r="G96" s="112">
        <v>3</v>
      </c>
      <c r="H96" s="113"/>
      <c r="I96" s="106">
        <f>ROUND(G96*H96,2)</f>
        <v>0</v>
      </c>
    </row>
    <row r="97" spans="1:9" ht="21" customHeight="1" x14ac:dyDescent="0.3">
      <c r="A97" s="109"/>
      <c r="B97" s="110"/>
      <c r="C97" s="17" t="s">
        <v>117</v>
      </c>
      <c r="D97" s="53" t="s">
        <v>123</v>
      </c>
      <c r="E97" s="63"/>
      <c r="F97" s="111"/>
      <c r="G97" s="112"/>
      <c r="H97" s="113"/>
      <c r="I97" s="106"/>
    </row>
    <row r="98" spans="1:9" ht="21.75" customHeight="1" x14ac:dyDescent="0.3">
      <c r="A98" s="99"/>
      <c r="B98" s="102"/>
      <c r="C98" s="93" t="s">
        <v>118</v>
      </c>
      <c r="D98" s="83" t="s">
        <v>125</v>
      </c>
      <c r="E98" s="10"/>
      <c r="F98" s="96"/>
      <c r="G98" s="105"/>
      <c r="H98" s="107"/>
      <c r="I98" s="107"/>
    </row>
    <row r="99" spans="1:9" ht="21.75" customHeight="1" x14ac:dyDescent="0.3">
      <c r="A99" s="99"/>
      <c r="B99" s="102"/>
      <c r="C99" s="95"/>
      <c r="D99" s="71" t="s">
        <v>124</v>
      </c>
      <c r="E99" s="44"/>
      <c r="F99" s="96"/>
      <c r="G99" s="105"/>
      <c r="H99" s="107"/>
      <c r="I99" s="107"/>
    </row>
    <row r="100" spans="1:9" ht="21" customHeight="1" x14ac:dyDescent="0.3">
      <c r="A100" s="99"/>
      <c r="B100" s="102"/>
      <c r="C100" s="68" t="s">
        <v>119</v>
      </c>
      <c r="D100" s="61" t="s">
        <v>120</v>
      </c>
      <c r="E100" s="37"/>
      <c r="F100" s="96"/>
      <c r="G100" s="105"/>
      <c r="H100" s="107"/>
      <c r="I100" s="107"/>
    </row>
    <row r="101" spans="1:9" ht="21" customHeight="1" x14ac:dyDescent="0.3">
      <c r="A101" s="99"/>
      <c r="B101" s="102"/>
      <c r="C101" s="108" t="s">
        <v>121</v>
      </c>
      <c r="D101" s="50" t="s">
        <v>126</v>
      </c>
      <c r="E101" s="10"/>
      <c r="F101" s="96"/>
      <c r="G101" s="105"/>
      <c r="H101" s="107"/>
      <c r="I101" s="107"/>
    </row>
    <row r="102" spans="1:9" ht="21" customHeight="1" x14ac:dyDescent="0.3">
      <c r="A102" s="99"/>
      <c r="B102" s="102"/>
      <c r="C102" s="94"/>
      <c r="D102" s="66" t="s">
        <v>162</v>
      </c>
      <c r="E102" s="11"/>
      <c r="F102" s="96"/>
      <c r="G102" s="105"/>
      <c r="H102" s="107"/>
      <c r="I102" s="107"/>
    </row>
    <row r="103" spans="1:9" ht="21" customHeight="1" x14ac:dyDescent="0.3">
      <c r="A103" s="99"/>
      <c r="B103" s="102"/>
      <c r="C103" s="94"/>
      <c r="D103" s="66" t="s">
        <v>122</v>
      </c>
      <c r="E103" s="11"/>
      <c r="F103" s="96"/>
      <c r="G103" s="105"/>
      <c r="H103" s="107"/>
      <c r="I103" s="107"/>
    </row>
    <row r="104" spans="1:9" ht="36" customHeight="1" x14ac:dyDescent="0.3">
      <c r="A104" s="99"/>
      <c r="B104" s="102"/>
      <c r="C104" s="68" t="s">
        <v>180</v>
      </c>
      <c r="D104" s="72" t="s">
        <v>127</v>
      </c>
      <c r="E104" s="37"/>
      <c r="F104" s="96"/>
      <c r="G104" s="105"/>
      <c r="H104" s="107"/>
      <c r="I104" s="107"/>
    </row>
    <row r="105" spans="1:9" ht="21" customHeight="1" x14ac:dyDescent="0.3">
      <c r="A105" s="99"/>
      <c r="B105" s="102"/>
      <c r="C105" s="17" t="s">
        <v>26</v>
      </c>
      <c r="D105" s="60" t="s">
        <v>50</v>
      </c>
      <c r="E105" s="18"/>
      <c r="F105" s="96"/>
      <c r="G105" s="105"/>
      <c r="H105" s="107"/>
      <c r="I105" s="107"/>
    </row>
    <row r="106" spans="1:9" ht="24.9" customHeight="1" thickBot="1" x14ac:dyDescent="0.35">
      <c r="A106" s="100"/>
      <c r="B106" s="114" t="s">
        <v>128</v>
      </c>
      <c r="C106" s="114"/>
      <c r="D106" s="114"/>
      <c r="E106" s="92"/>
      <c r="F106" s="92"/>
      <c r="G106" s="92"/>
      <c r="H106" s="92"/>
      <c r="I106" s="92"/>
    </row>
    <row r="107" spans="1:9" ht="21" customHeight="1" x14ac:dyDescent="0.3">
      <c r="A107" s="98" t="s">
        <v>24</v>
      </c>
      <c r="B107" s="101" t="s">
        <v>151</v>
      </c>
      <c r="C107" s="69" t="s">
        <v>130</v>
      </c>
      <c r="D107" s="42" t="s">
        <v>129</v>
      </c>
      <c r="E107" s="38"/>
      <c r="F107" s="103" t="s">
        <v>8</v>
      </c>
      <c r="G107" s="104">
        <v>1</v>
      </c>
      <c r="H107" s="115"/>
      <c r="I107" s="116">
        <f>ROUND(G107*H107,2)</f>
        <v>0</v>
      </c>
    </row>
    <row r="108" spans="1:9" ht="21" customHeight="1" x14ac:dyDescent="0.3">
      <c r="A108" s="99"/>
      <c r="B108" s="102"/>
      <c r="C108" s="93" t="s">
        <v>131</v>
      </c>
      <c r="D108" s="52" t="s">
        <v>134</v>
      </c>
      <c r="E108" s="10"/>
      <c r="F108" s="96"/>
      <c r="G108" s="105"/>
      <c r="H108" s="107"/>
      <c r="I108" s="107"/>
    </row>
    <row r="109" spans="1:9" ht="21" customHeight="1" x14ac:dyDescent="0.3">
      <c r="A109" s="99"/>
      <c r="B109" s="102"/>
      <c r="C109" s="94"/>
      <c r="D109" s="74" t="s">
        <v>133</v>
      </c>
      <c r="E109" s="11"/>
      <c r="F109" s="96"/>
      <c r="G109" s="105"/>
      <c r="H109" s="107"/>
      <c r="I109" s="107"/>
    </row>
    <row r="110" spans="1:9" ht="21" customHeight="1" x14ac:dyDescent="0.3">
      <c r="A110" s="99"/>
      <c r="B110" s="102"/>
      <c r="C110" s="95"/>
      <c r="D110" s="51" t="s">
        <v>132</v>
      </c>
      <c r="E110" s="44"/>
      <c r="F110" s="96"/>
      <c r="G110" s="105"/>
      <c r="H110" s="107"/>
      <c r="I110" s="107"/>
    </row>
    <row r="111" spans="1:9" ht="21" customHeight="1" x14ac:dyDescent="0.3">
      <c r="A111" s="99"/>
      <c r="B111" s="102"/>
      <c r="C111" s="17" t="s">
        <v>135</v>
      </c>
      <c r="D111" s="34" t="s">
        <v>136</v>
      </c>
      <c r="E111" s="37"/>
      <c r="F111" s="96"/>
      <c r="G111" s="105"/>
      <c r="H111" s="107"/>
      <c r="I111" s="107"/>
    </row>
    <row r="112" spans="1:9" ht="21" customHeight="1" x14ac:dyDescent="0.3">
      <c r="A112" s="99"/>
      <c r="B112" s="102"/>
      <c r="C112" s="17" t="s">
        <v>137</v>
      </c>
      <c r="D112" s="34" t="s">
        <v>165</v>
      </c>
      <c r="E112" s="37"/>
      <c r="F112" s="96"/>
      <c r="G112" s="105"/>
      <c r="H112" s="107"/>
      <c r="I112" s="107"/>
    </row>
    <row r="113" spans="1:9" ht="21" customHeight="1" x14ac:dyDescent="0.3">
      <c r="A113" s="99"/>
      <c r="B113" s="102"/>
      <c r="C113" s="17" t="s">
        <v>138</v>
      </c>
      <c r="D113" s="34" t="s">
        <v>139</v>
      </c>
      <c r="E113" s="37"/>
      <c r="F113" s="96"/>
      <c r="G113" s="105"/>
      <c r="H113" s="107"/>
      <c r="I113" s="107"/>
    </row>
    <row r="114" spans="1:9" ht="21" customHeight="1" x14ac:dyDescent="0.3">
      <c r="A114" s="99"/>
      <c r="B114" s="102"/>
      <c r="C114" s="40" t="s">
        <v>140</v>
      </c>
      <c r="D114" s="34" t="s">
        <v>141</v>
      </c>
      <c r="E114" s="37"/>
      <c r="F114" s="96"/>
      <c r="G114" s="105"/>
      <c r="H114" s="107"/>
      <c r="I114" s="107"/>
    </row>
    <row r="115" spans="1:9" ht="32.25" customHeight="1" x14ac:dyDescent="0.3">
      <c r="A115" s="99"/>
      <c r="B115" s="102"/>
      <c r="C115" s="73" t="s">
        <v>142</v>
      </c>
      <c r="D115" s="34" t="s">
        <v>143</v>
      </c>
      <c r="E115" s="37"/>
      <c r="F115" s="96"/>
      <c r="G115" s="105"/>
      <c r="H115" s="107"/>
      <c r="I115" s="107"/>
    </row>
    <row r="116" spans="1:9" ht="26.25" customHeight="1" x14ac:dyDescent="0.3">
      <c r="A116" s="99"/>
      <c r="B116" s="102"/>
      <c r="C116" s="93" t="s">
        <v>181</v>
      </c>
      <c r="D116" s="28" t="s">
        <v>182</v>
      </c>
      <c r="E116" s="10"/>
      <c r="F116" s="96"/>
      <c r="G116" s="105"/>
      <c r="H116" s="107"/>
      <c r="I116" s="107"/>
    </row>
    <row r="117" spans="1:9" ht="68.25" customHeight="1" x14ac:dyDescent="0.3">
      <c r="A117" s="99"/>
      <c r="B117" s="102"/>
      <c r="C117" s="95"/>
      <c r="D117" s="51" t="s">
        <v>183</v>
      </c>
      <c r="E117" s="44"/>
      <c r="F117" s="96"/>
      <c r="G117" s="105"/>
      <c r="H117" s="107"/>
      <c r="I117" s="107"/>
    </row>
    <row r="118" spans="1:9" ht="21" customHeight="1" x14ac:dyDescent="0.3">
      <c r="A118" s="99"/>
      <c r="B118" s="102"/>
      <c r="C118" s="93" t="s">
        <v>144</v>
      </c>
      <c r="D118" s="50" t="s">
        <v>145</v>
      </c>
      <c r="E118" s="10"/>
      <c r="F118" s="96"/>
      <c r="G118" s="105"/>
      <c r="H118" s="107"/>
      <c r="I118" s="107"/>
    </row>
    <row r="119" spans="1:9" ht="21" customHeight="1" x14ac:dyDescent="0.3">
      <c r="A119" s="99"/>
      <c r="B119" s="102"/>
      <c r="C119" s="96"/>
      <c r="D119" s="27" t="s">
        <v>147</v>
      </c>
      <c r="E119" s="11"/>
      <c r="F119" s="96"/>
      <c r="G119" s="105"/>
      <c r="H119" s="107"/>
      <c r="I119" s="107"/>
    </row>
    <row r="120" spans="1:9" ht="21" customHeight="1" x14ac:dyDescent="0.3">
      <c r="A120" s="99"/>
      <c r="B120" s="102"/>
      <c r="C120" s="97"/>
      <c r="D120" s="51" t="s">
        <v>146</v>
      </c>
      <c r="E120" s="44"/>
      <c r="F120" s="96"/>
      <c r="G120" s="105"/>
      <c r="H120" s="107"/>
      <c r="I120" s="107"/>
    </row>
    <row r="121" spans="1:9" ht="35.25" customHeight="1" x14ac:dyDescent="0.3">
      <c r="A121" s="99"/>
      <c r="B121" s="102"/>
      <c r="C121" s="26" t="s">
        <v>149</v>
      </c>
      <c r="D121" s="29" t="s">
        <v>150</v>
      </c>
      <c r="E121" s="37"/>
      <c r="F121" s="96"/>
      <c r="G121" s="105"/>
      <c r="H121" s="107"/>
      <c r="I121" s="107"/>
    </row>
    <row r="122" spans="1:9" ht="21" customHeight="1" x14ac:dyDescent="0.3">
      <c r="A122" s="99"/>
      <c r="B122" s="102"/>
      <c r="C122" s="41" t="s">
        <v>119</v>
      </c>
      <c r="D122" s="34" t="s">
        <v>148</v>
      </c>
      <c r="E122" s="37"/>
      <c r="F122" s="96"/>
      <c r="G122" s="105"/>
      <c r="H122" s="107"/>
      <c r="I122" s="107"/>
    </row>
    <row r="123" spans="1:9" ht="21" customHeight="1" x14ac:dyDescent="0.3">
      <c r="A123" s="99"/>
      <c r="B123" s="102"/>
      <c r="C123" s="17" t="s">
        <v>26</v>
      </c>
      <c r="D123" s="60" t="s">
        <v>27</v>
      </c>
      <c r="E123" s="37"/>
      <c r="F123" s="96"/>
      <c r="G123" s="105"/>
      <c r="H123" s="107"/>
      <c r="I123" s="107"/>
    </row>
    <row r="124" spans="1:9" ht="24.9" customHeight="1" thickBot="1" x14ac:dyDescent="0.35">
      <c r="A124" s="100"/>
      <c r="B124" s="90" t="s">
        <v>152</v>
      </c>
      <c r="C124" s="91"/>
      <c r="D124" s="91"/>
      <c r="E124" s="92"/>
      <c r="F124" s="92"/>
      <c r="G124" s="92"/>
      <c r="H124" s="92"/>
      <c r="I124" s="92"/>
    </row>
    <row r="125" spans="1:9" s="1" customFormat="1" ht="21" customHeight="1" thickTop="1" x14ac:dyDescent="0.3">
      <c r="A125" s="35" t="s">
        <v>153</v>
      </c>
      <c r="B125" s="133" t="s">
        <v>12</v>
      </c>
      <c r="C125" s="133"/>
      <c r="D125" s="133"/>
      <c r="E125" s="133"/>
      <c r="F125" s="133"/>
      <c r="G125" s="133"/>
      <c r="H125" s="134"/>
      <c r="I125" s="22">
        <f>SUM(I12,I38,I63,I77,I96,I107)</f>
        <v>0</v>
      </c>
    </row>
    <row r="126" spans="1:9" s="1" customFormat="1" ht="21" customHeight="1" x14ac:dyDescent="0.3">
      <c r="A126" s="7" t="s">
        <v>154</v>
      </c>
      <c r="B126" s="139" t="s">
        <v>19</v>
      </c>
      <c r="C126" s="140"/>
      <c r="D126" s="140"/>
      <c r="E126" s="140"/>
      <c r="F126" s="36">
        <v>25</v>
      </c>
      <c r="G126" s="85" t="s">
        <v>20</v>
      </c>
      <c r="H126" s="86" t="s">
        <v>13</v>
      </c>
      <c r="I126" s="23">
        <f>ROUND(I125/100*F126,2)</f>
        <v>0</v>
      </c>
    </row>
    <row r="127" spans="1:9" s="1" customFormat="1" ht="21" customHeight="1" x14ac:dyDescent="0.3">
      <c r="A127" s="7" t="s">
        <v>155</v>
      </c>
      <c r="B127" s="126" t="s">
        <v>14</v>
      </c>
      <c r="C127" s="126"/>
      <c r="D127" s="126"/>
      <c r="E127" s="126"/>
      <c r="F127" s="126"/>
      <c r="G127" s="126"/>
      <c r="H127" s="127"/>
      <c r="I127" s="23">
        <f>SUM(I125:I126)</f>
        <v>0</v>
      </c>
    </row>
    <row r="129" spans="2:9" x14ac:dyDescent="0.3">
      <c r="B129" s="20" t="s">
        <v>21</v>
      </c>
    </row>
    <row r="130" spans="2:9" ht="46.5" customHeight="1" x14ac:dyDescent="0.3">
      <c r="B130" s="124" t="s">
        <v>28</v>
      </c>
      <c r="C130" s="125"/>
      <c r="D130" s="125"/>
      <c r="E130" s="125"/>
      <c r="F130" s="125"/>
      <c r="G130" s="125"/>
      <c r="H130" s="125"/>
      <c r="I130" s="125"/>
    </row>
    <row r="131" spans="2:9" x14ac:dyDescent="0.3">
      <c r="B131" s="24" t="s">
        <v>22</v>
      </c>
      <c r="C131" s="21"/>
    </row>
    <row r="132" spans="2:9" x14ac:dyDescent="0.3">
      <c r="B132" s="25" t="s">
        <v>184</v>
      </c>
      <c r="C132" s="1"/>
    </row>
    <row r="133" spans="2:9" x14ac:dyDescent="0.3">
      <c r="B133" s="25" t="s">
        <v>156</v>
      </c>
      <c r="C133" s="1"/>
    </row>
    <row r="134" spans="2:9" x14ac:dyDescent="0.3">
      <c r="C134" s="1"/>
    </row>
    <row r="136" spans="2:9" x14ac:dyDescent="0.3">
      <c r="B136" s="80" t="s">
        <v>169</v>
      </c>
      <c r="C136" s="79"/>
    </row>
    <row r="137" spans="2:9" x14ac:dyDescent="0.3">
      <c r="B137" s="81" t="s">
        <v>4</v>
      </c>
      <c r="C137" s="80" t="s">
        <v>170</v>
      </c>
    </row>
    <row r="138" spans="2:9" x14ac:dyDescent="0.3">
      <c r="B138" s="81" t="s">
        <v>7</v>
      </c>
      <c r="C138" s="80" t="s">
        <v>185</v>
      </c>
    </row>
    <row r="139" spans="2:9" x14ac:dyDescent="0.3">
      <c r="B139" s="81" t="s">
        <v>168</v>
      </c>
      <c r="C139" s="80" t="s">
        <v>171</v>
      </c>
    </row>
    <row r="140" spans="2:9" x14ac:dyDescent="0.3">
      <c r="B140" s="81" t="s">
        <v>168</v>
      </c>
      <c r="C140" s="80" t="s">
        <v>172</v>
      </c>
    </row>
    <row r="141" spans="2:9" x14ac:dyDescent="0.3">
      <c r="B141" s="81" t="s">
        <v>168</v>
      </c>
      <c r="C141" s="80" t="s">
        <v>173</v>
      </c>
    </row>
    <row r="142" spans="2:9" x14ac:dyDescent="0.3">
      <c r="B142" s="81" t="s">
        <v>168</v>
      </c>
      <c r="C142" s="80" t="s">
        <v>174</v>
      </c>
    </row>
    <row r="143" spans="2:9" x14ac:dyDescent="0.3">
      <c r="B143" s="81"/>
      <c r="C143" s="80"/>
    </row>
    <row r="144" spans="2:9" x14ac:dyDescent="0.3">
      <c r="D144" s="146"/>
      <c r="G144" s="147" t="s">
        <v>188</v>
      </c>
    </row>
    <row r="146" spans="4:8" x14ac:dyDescent="0.3">
      <c r="D146" s="148"/>
      <c r="F146" s="89"/>
      <c r="G146" s="89"/>
      <c r="H146" s="89"/>
    </row>
    <row r="147" spans="4:8" x14ac:dyDescent="0.3">
      <c r="F147" s="146" t="s">
        <v>189</v>
      </c>
    </row>
  </sheetData>
  <mergeCells count="84">
    <mergeCell ref="B126:E126"/>
    <mergeCell ref="C10:D10"/>
    <mergeCell ref="C11:D11"/>
    <mergeCell ref="I12:I34"/>
    <mergeCell ref="B37:D37"/>
    <mergeCell ref="C67:C70"/>
    <mergeCell ref="E37:I37"/>
    <mergeCell ref="I38:I59"/>
    <mergeCell ref="C16:C19"/>
    <mergeCell ref="C24:C26"/>
    <mergeCell ref="C32:D32"/>
    <mergeCell ref="C33:D33"/>
    <mergeCell ref="C12:C15"/>
    <mergeCell ref="H77:H93"/>
    <mergeCell ref="I77:I93"/>
    <mergeCell ref="C81:C85"/>
    <mergeCell ref="A38:A62"/>
    <mergeCell ref="B38:B59"/>
    <mergeCell ref="F38:F59"/>
    <mergeCell ref="G38:G59"/>
    <mergeCell ref="H38:H59"/>
    <mergeCell ref="C38:C39"/>
    <mergeCell ref="C40:C43"/>
    <mergeCell ref="C57:D57"/>
    <mergeCell ref="C58:D58"/>
    <mergeCell ref="C47:C48"/>
    <mergeCell ref="B130:I130"/>
    <mergeCell ref="B127:H127"/>
    <mergeCell ref="A12:A37"/>
    <mergeCell ref="B12:B34"/>
    <mergeCell ref="F12:F34"/>
    <mergeCell ref="G12:G34"/>
    <mergeCell ref="H12:H34"/>
    <mergeCell ref="B35:D35"/>
    <mergeCell ref="E35:I35"/>
    <mergeCell ref="B125:H125"/>
    <mergeCell ref="B36:D36"/>
    <mergeCell ref="E36:I36"/>
    <mergeCell ref="B63:B75"/>
    <mergeCell ref="A63:A76"/>
    <mergeCell ref="B76:D76"/>
    <mergeCell ref="E76:I76"/>
    <mergeCell ref="A77:A95"/>
    <mergeCell ref="B77:B93"/>
    <mergeCell ref="F77:F93"/>
    <mergeCell ref="G77:G93"/>
    <mergeCell ref="B60:D60"/>
    <mergeCell ref="E60:I60"/>
    <mergeCell ref="B61:D61"/>
    <mergeCell ref="E61:I61"/>
    <mergeCell ref="B62:D62"/>
    <mergeCell ref="E62:I62"/>
    <mergeCell ref="I63:I75"/>
    <mergeCell ref="C71:C72"/>
    <mergeCell ref="F63:F75"/>
    <mergeCell ref="G63:G75"/>
    <mergeCell ref="H63:H75"/>
    <mergeCell ref="C63:C64"/>
    <mergeCell ref="B95:D95"/>
    <mergeCell ref="E95:I95"/>
    <mergeCell ref="C87:C92"/>
    <mergeCell ref="B94:D94"/>
    <mergeCell ref="E94:I94"/>
    <mergeCell ref="A107:A124"/>
    <mergeCell ref="B107:B123"/>
    <mergeCell ref="F107:F123"/>
    <mergeCell ref="G107:G123"/>
    <mergeCell ref="I96:I105"/>
    <mergeCell ref="C101:C103"/>
    <mergeCell ref="C98:C99"/>
    <mergeCell ref="A96:A106"/>
    <mergeCell ref="B96:B105"/>
    <mergeCell ref="F96:F105"/>
    <mergeCell ref="G96:G105"/>
    <mergeCell ref="H96:H105"/>
    <mergeCell ref="B106:D106"/>
    <mergeCell ref="E106:I106"/>
    <mergeCell ref="H107:H123"/>
    <mergeCell ref="I107:I123"/>
    <mergeCell ref="B124:D124"/>
    <mergeCell ref="E124:I124"/>
    <mergeCell ref="C108:C110"/>
    <mergeCell ref="C116:C117"/>
    <mergeCell ref="C118:C120"/>
  </mergeCells>
  <pageMargins left="0.59055118110236227" right="0.55118110236220474" top="0.74803149606299213" bottom="0.74803149606299213" header="0.31496062992125984" footer="0.31496062992125984"/>
  <pageSetup paperSize="9" scale="57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2023-05-18T19:36:35Z</dcterms:created>
  <dcterms:modified xsi:type="dcterms:W3CDTF">2026-07-17T10:11:48Z</dcterms:modified>
</cp:coreProperties>
</file>